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690" windowWidth="28215" windowHeight="11955" activeTab="5"/>
  </bookViews>
  <sheets>
    <sheet name="AGENTE SERVIÇOS" sheetId="5" r:id="rId1"/>
    <sheet name="COZINHEIRA" sheetId="6" r:id="rId2"/>
    <sheet name="ENCARREGADO" sheetId="1" r:id="rId3"/>
    <sheet name="MOTORISTA" sheetId="8" r:id="rId4"/>
    <sheet name="RECEPCIONISTA" sheetId="4" r:id="rId5"/>
    <sheet name="GLOBAL" sheetId="10" r:id="rId6"/>
  </sheets>
  <definedNames>
    <definedName name="_xlnm.Print_Area" localSheetId="0">'AGENTE SERVIÇOS'!$A$1:$C$76</definedName>
  </definedNames>
  <calcPr calcId="145621"/>
</workbook>
</file>

<file path=xl/calcChain.xml><?xml version="1.0" encoding="utf-8"?>
<calcChain xmlns="http://schemas.openxmlformats.org/spreadsheetml/2006/main">
  <c r="B7" i="10" l="1"/>
  <c r="A7" i="10"/>
  <c r="B6" i="10"/>
  <c r="A6" i="10"/>
  <c r="B4" i="10"/>
  <c r="B5" i="10"/>
  <c r="A5" i="10"/>
  <c r="A4" i="10"/>
  <c r="B3" i="10"/>
  <c r="A3" i="10"/>
  <c r="C10" i="6"/>
  <c r="C11" i="6" s="1"/>
  <c r="C41" i="6"/>
  <c r="C42" i="6"/>
  <c r="C44" i="6"/>
  <c r="C62" i="6"/>
  <c r="C7" i="4"/>
  <c r="A64" i="4"/>
  <c r="A65" i="4"/>
  <c r="A66" i="4"/>
  <c r="A67" i="4"/>
  <c r="A68" i="4"/>
  <c r="A69" i="4"/>
  <c r="A70" i="4"/>
  <c r="A71" i="4"/>
  <c r="A72" i="4"/>
  <c r="A73" i="4"/>
  <c r="A74" i="4"/>
  <c r="A75" i="4"/>
  <c r="A63" i="4"/>
  <c r="C40" i="4"/>
  <c r="C42" i="4"/>
  <c r="C39" i="4"/>
  <c r="A42" i="4"/>
  <c r="B57" i="4"/>
  <c r="B58" i="4"/>
  <c r="B59" i="4"/>
  <c r="B56" i="4"/>
  <c r="B19" i="4"/>
  <c r="A19" i="4"/>
  <c r="B13" i="4"/>
  <c r="A13" i="4"/>
  <c r="B8" i="4"/>
  <c r="C8" i="4" s="1"/>
  <c r="B57" i="8"/>
  <c r="B58" i="8"/>
  <c r="B59" i="8"/>
  <c r="B56" i="8"/>
  <c r="A42" i="8"/>
  <c r="C42" i="8"/>
  <c r="C40" i="8"/>
  <c r="C39" i="8"/>
  <c r="A19" i="8"/>
  <c r="B13" i="8"/>
  <c r="A13" i="8"/>
  <c r="C7" i="8"/>
  <c r="B8" i="8"/>
  <c r="C8" i="8" s="1"/>
  <c r="A8" i="8"/>
  <c r="A64" i="8"/>
  <c r="A65" i="8"/>
  <c r="A66" i="8"/>
  <c r="A67" i="8"/>
  <c r="A68" i="8"/>
  <c r="A69" i="8"/>
  <c r="A70" i="8"/>
  <c r="A71" i="8"/>
  <c r="A72" i="8"/>
  <c r="A73" i="8"/>
  <c r="A74" i="8"/>
  <c r="A75" i="8"/>
  <c r="A63" i="8"/>
  <c r="A65" i="1"/>
  <c r="A64" i="1"/>
  <c r="A66" i="1"/>
  <c r="A67" i="1"/>
  <c r="A68" i="1"/>
  <c r="A69" i="1"/>
  <c r="A70" i="1"/>
  <c r="A71" i="1"/>
  <c r="A72" i="1"/>
  <c r="A73" i="1"/>
  <c r="A74" i="1"/>
  <c r="A75" i="1"/>
  <c r="A63" i="1"/>
  <c r="C40" i="1"/>
  <c r="C8" i="1"/>
  <c r="B57" i="1"/>
  <c r="B58" i="1"/>
  <c r="B59" i="1"/>
  <c r="B56" i="1"/>
  <c r="C42" i="1"/>
  <c r="C39" i="1"/>
  <c r="A42" i="1"/>
  <c r="A19" i="1"/>
  <c r="B13" i="1"/>
  <c r="A13" i="1"/>
  <c r="B7" i="1"/>
  <c r="C7" i="1" s="1"/>
  <c r="A8" i="1"/>
  <c r="A76" i="6"/>
  <c r="A77" i="6"/>
  <c r="A68" i="6"/>
  <c r="A69" i="6"/>
  <c r="A67" i="6"/>
  <c r="A66" i="6"/>
  <c r="A70" i="6"/>
  <c r="A71" i="6"/>
  <c r="A72" i="6"/>
  <c r="A73" i="6"/>
  <c r="A74" i="6"/>
  <c r="A75" i="6"/>
  <c r="A65" i="6"/>
  <c r="C60" i="5"/>
  <c r="B59" i="6"/>
  <c r="B60" i="6"/>
  <c r="B58" i="6"/>
  <c r="A44" i="6"/>
  <c r="A21" i="6"/>
  <c r="B15" i="6"/>
  <c r="B22" i="6" s="1"/>
  <c r="A15" i="6"/>
  <c r="A10" i="6"/>
  <c r="C14" i="6" l="1"/>
  <c r="C25" i="6"/>
  <c r="C33" i="6"/>
  <c r="C16" i="6"/>
  <c r="C27" i="6"/>
  <c r="C35" i="6"/>
  <c r="C18" i="6"/>
  <c r="C29" i="6"/>
  <c r="C37" i="6"/>
  <c r="C20" i="6"/>
  <c r="C31" i="6"/>
  <c r="B60" i="8"/>
  <c r="C44" i="8"/>
  <c r="C46" i="6"/>
  <c r="C36" i="6"/>
  <c r="C34" i="6"/>
  <c r="C32" i="6"/>
  <c r="C30" i="6"/>
  <c r="C28" i="6"/>
  <c r="C26" i="6"/>
  <c r="C21" i="6"/>
  <c r="C19" i="6"/>
  <c r="C17" i="6"/>
  <c r="C15" i="6"/>
  <c r="B62" i="6"/>
  <c r="C60" i="4"/>
  <c r="C44" i="1"/>
  <c r="C38" i="6" l="1"/>
  <c r="C22" i="6"/>
  <c r="B60" i="5"/>
  <c r="B20" i="5"/>
  <c r="C48" i="6" l="1"/>
  <c r="C44" i="5"/>
  <c r="C52" i="6" l="1"/>
  <c r="C53" i="6"/>
  <c r="C7" i="5"/>
  <c r="C8" i="5"/>
  <c r="C9" i="5" s="1"/>
  <c r="C54" i="6" l="1"/>
  <c r="C63" i="6" s="1"/>
  <c r="B36" i="8"/>
  <c r="B20" i="8"/>
  <c r="C9" i="8"/>
  <c r="B38" i="6"/>
  <c r="B36" i="5"/>
  <c r="C44" i="4"/>
  <c r="B36" i="4"/>
  <c r="B20" i="4"/>
  <c r="C9" i="4"/>
  <c r="B36" i="1"/>
  <c r="B20" i="1"/>
  <c r="C9" i="1"/>
  <c r="C12" i="1" s="1"/>
  <c r="C4" i="10" l="1"/>
  <c r="D4" i="10" s="1"/>
  <c r="C64" i="6"/>
  <c r="C14" i="4"/>
  <c r="C16" i="4"/>
  <c r="C18" i="4"/>
  <c r="C12" i="4"/>
  <c r="C25" i="4"/>
  <c r="C27" i="4"/>
  <c r="C29" i="4"/>
  <c r="C31" i="4"/>
  <c r="C33" i="4"/>
  <c r="C35" i="4"/>
  <c r="C13" i="4"/>
  <c r="C15" i="4"/>
  <c r="C17" i="4"/>
  <c r="C19" i="4"/>
  <c r="C24" i="4"/>
  <c r="C26" i="4"/>
  <c r="C28" i="4"/>
  <c r="C30" i="4"/>
  <c r="C32" i="4"/>
  <c r="C34" i="4"/>
  <c r="C23" i="4"/>
  <c r="C19" i="1"/>
  <c r="C13" i="1"/>
  <c r="C12" i="5"/>
  <c r="C19" i="5"/>
  <c r="C13" i="5"/>
  <c r="C13" i="8" s="1"/>
  <c r="C24" i="5"/>
  <c r="C28" i="5"/>
  <c r="C32" i="5"/>
  <c r="C15" i="5"/>
  <c r="C17" i="5"/>
  <c r="C26" i="5"/>
  <c r="C30" i="5"/>
  <c r="C34" i="5"/>
  <c r="C12" i="8"/>
  <c r="C15" i="8"/>
  <c r="C17" i="8"/>
  <c r="C19" i="8"/>
  <c r="C24" i="8"/>
  <c r="C26" i="8"/>
  <c r="C28" i="8"/>
  <c r="C30" i="8"/>
  <c r="C32" i="8"/>
  <c r="C34" i="8"/>
  <c r="C14" i="8"/>
  <c r="C16" i="8"/>
  <c r="C18" i="8"/>
  <c r="C23" i="8"/>
  <c r="C25" i="8"/>
  <c r="C27" i="8"/>
  <c r="C29" i="8"/>
  <c r="C31" i="8"/>
  <c r="C33" i="8"/>
  <c r="C35" i="8"/>
  <c r="C14" i="5"/>
  <c r="C16" i="5"/>
  <c r="C18" i="5"/>
  <c r="C23" i="5"/>
  <c r="C25" i="5"/>
  <c r="C27" i="5"/>
  <c r="C29" i="5"/>
  <c r="C31" i="5"/>
  <c r="C33" i="5"/>
  <c r="C17" i="1"/>
  <c r="C15" i="1"/>
  <c r="C23" i="1"/>
  <c r="C34" i="1"/>
  <c r="C32" i="1"/>
  <c r="C30" i="1"/>
  <c r="C28" i="1"/>
  <c r="C25" i="1"/>
  <c r="C18" i="1"/>
  <c r="C16" i="1"/>
  <c r="C14" i="1"/>
  <c r="C35" i="1"/>
  <c r="C33" i="1"/>
  <c r="C31" i="1"/>
  <c r="C29" i="1"/>
  <c r="C26" i="1"/>
  <c r="C24" i="1"/>
  <c r="C27" i="1"/>
  <c r="C36" i="5" l="1"/>
  <c r="C20" i="5"/>
  <c r="C36" i="8"/>
  <c r="C20" i="8"/>
  <c r="C36" i="4"/>
  <c r="C20" i="4"/>
  <c r="C36" i="1"/>
  <c r="C20" i="1"/>
  <c r="C46" i="1" l="1"/>
  <c r="C50" i="1" s="1"/>
  <c r="C46" i="4"/>
  <c r="C46" i="8"/>
  <c r="C50" i="8" s="1"/>
  <c r="C46" i="5"/>
  <c r="C50" i="5" s="1"/>
  <c r="C51" i="1" l="1"/>
  <c r="C50" i="4"/>
  <c r="C51" i="4"/>
  <c r="C51" i="8"/>
  <c r="C52" i="8" s="1"/>
  <c r="C61" i="8" s="1"/>
  <c r="C6" i="10" s="1"/>
  <c r="D6" i="10" s="1"/>
  <c r="C52" i="1"/>
  <c r="C51" i="5"/>
  <c r="C52" i="4" l="1"/>
  <c r="C61" i="4" s="1"/>
  <c r="C57" i="1"/>
  <c r="C58" i="1"/>
  <c r="C56" i="1"/>
  <c r="C52" i="5"/>
  <c r="C61" i="5" s="1"/>
  <c r="C3" i="10" s="1"/>
  <c r="D3" i="10" s="1"/>
  <c r="C62" i="4" l="1"/>
  <c r="C7" i="10"/>
  <c r="D7" i="10" s="1"/>
  <c r="C60" i="1"/>
  <c r="C61" i="1" s="1"/>
  <c r="C5" i="10" s="1"/>
  <c r="D5" i="10" s="1"/>
  <c r="D8" i="10" l="1"/>
  <c r="C62" i="1"/>
</calcChain>
</file>

<file path=xl/sharedStrings.xml><?xml version="1.0" encoding="utf-8"?>
<sst xmlns="http://schemas.openxmlformats.org/spreadsheetml/2006/main" count="311" uniqueCount="84">
  <si>
    <t>RECEPCIONISTA</t>
  </si>
  <si>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</si>
  <si>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</si>
  <si>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</si>
  <si>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</si>
  <si>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</si>
  <si>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</si>
  <si>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</si>
  <si>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</si>
  <si>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</si>
  <si>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</si>
  <si>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</si>
  <si>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</si>
  <si>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</si>
  <si>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</si>
  <si>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</si>
  <si>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AUXILIO REFEIÇÃO</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</si>
  <si>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</si>
  <si>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</si>
  <si>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</si>
  <si>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</si>
  <si>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</si>
  <si>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</si>
  <si>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</si>
  <si>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</si>
  <si>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</si>
  <si>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</si>
  <si>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</si>
  <si>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</si>
  <si>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</si>
  <si>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</si>
  <si>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</si>
  <si>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</si>
  <si>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</si>
  <si>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</si>
  <si>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</si>
  <si>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</si>
  <si>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</si>
  <si>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</si>
  <si>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</si>
  <si>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</si>
  <si>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</si>
  <si>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</si>
  <si>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</si>
  <si>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</si>
  <si>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</si>
  <si>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</si>
  <si>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</si>
  <si>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</si>
  <si>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</si>
  <si>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</si>
  <si>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</si>
  <si>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</si>
  <si>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</si>
  <si>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AGENTE SERVIÇOS GERAIS</t>
  </si>
  <si>
    <t>ENCARREGADO DEPOSITO</t>
  </si>
  <si>
    <t>MOTORISTA</t>
  </si>
  <si>
    <t>COZINHEIRA</t>
  </si>
  <si>
    <t xml:space="preserve"> </t>
  </si>
  <si>
    <t>SAT/RAT</t>
  </si>
  <si>
    <t>OUTROS (INCRA)</t>
  </si>
  <si>
    <t>OUTROS (ASSIDUIDADE)</t>
  </si>
  <si>
    <t>OUTROS (BENEFICIO ASSISTENCIA SAUDE E QUALIFICAÇÃO)</t>
  </si>
  <si>
    <t>4) SAT/RAT - Inserir percentual conforme GFIP e anexar documento</t>
  </si>
  <si>
    <t>8) ASSIDUIDADE -  Conforme Cláusula Décima Primeira da convenção Coletiva de Trabalho da Categoria</t>
  </si>
  <si>
    <t>7) INSALUBRIDADE -  Conforme Cláusula Nona da convenção Coletiva de Trabalho da Categoria</t>
  </si>
  <si>
    <t>9) VALE ALIMENTAÇÃO -  Conforme Cláusula Décima Segunda da Convenção Coletiva de Trabalho da Categoria</t>
  </si>
  <si>
    <t>10) VALE TRANSPORTE -  Conforme Cláusula Décima Terceira da Convenção Coletiva de Trabalho da Categoria</t>
  </si>
  <si>
    <t>11) BENEFICIO DE ASSISTENCIA -  Conforme Cláusula Décima Sexta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</si>
  <si>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</si>
  <si>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</si>
  <si>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</si>
  <si>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 xml:space="preserve">12) 10% - Percentual de Lucro definido como aceitável </t>
  </si>
  <si>
    <t>3)Não serão aceitas propostas que contenham valores de salários inferiores aos estabelecidos em convenção coletiva de trabalho ou outra norma coletiva aplicável, vigente na data da abertura da sessão pública do Pregão.</t>
  </si>
  <si>
    <t>QUANTIDADE</t>
  </si>
  <si>
    <t>VALOR UNITÁRIO</t>
  </si>
  <si>
    <t>VALOR TOTAL</t>
  </si>
  <si>
    <t>VALOR GLOBAL</t>
  </si>
  <si>
    <t>Empresa:</t>
  </si>
  <si>
    <t>CNPJ:</t>
  </si>
  <si>
    <t>Data:</t>
  </si>
  <si>
    <t>Assinatura:</t>
  </si>
  <si>
    <t>VALOR GLOBAL MENSAL</t>
  </si>
  <si>
    <t>VALOR GLOBAL 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</si>
</sst>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quot;R$&quot;\ * #,##0.00_-;\-&quot;R$&quot;\ * #,##0.00_-;_-&quot;R$&quot;\ * &quot;-&quot;??_-;_-@_-"/>
    <numFmt numFmtId="165" formatCode="0.0%"/>
  </numFmts>
  <fonts count="7"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4">
    <xf numFmtId="0" fontId="0" fillId="0" borderId="0" xfId="0"/>
    <xf numFmtId="0" fontId="0" fillId="0" borderId="1" xfId="0" applyBorder="1"/>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2" fontId="0" fillId="0" borderId="1" xfId="0" applyNumberForma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0" borderId="0" xfId="0" applyBorder="1" applyAlignment="1">
      <alignment vertical="center"/>
    </xf>
    <xf numFmtId="0" fontId="0" fillId="0" borderId="0" xfId="0" applyBorder="1" applyAlignment="1">
      <alignment horizontal="center" vertical="center"/>
    </xf>
    <xf numFmtId="0" fontId="2" fillId="0" borderId="1" xfId="0" applyFont="1" applyBorder="1" applyAlignment="1">
      <alignment horizontal="center"/>
    </xf>
    <xf numFmtId="0" fontId="0" fillId="0" borderId="0" xfId="0" applyBorder="1" applyAlignment="1">
      <alignment horizontal="center" vertical="center"/>
    </xf>
    <xf numFmtId="0" fontId="0" fillId="0" borderId="1" xfId="0" applyBorder="1" applyAlignment="1">
      <alignment horizontal="center"/>
    </xf>
    <xf numFmtId="0" fontId="0" fillId="3" borderId="0" xfId="0" applyFill="1"/>
    <xf numFmtId="0" fontId="0" fillId="3" borderId="1" xfId="0"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xf>
    <xf numFmtId="0" fontId="2" fillId="0" borderId="1" xfId="0" applyFont="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Fill="1" applyBorder="1" applyAlignment="1">
      <alignment horizont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vertical="center"/>
    </xf>
    <xf numFmtId="43" fontId="0" fillId="0" borderId="1" xfId="0" applyNumberFormat="1" applyBorder="1"/>
    <xf numFmtId="165" fontId="0" fillId="0" borderId="1" xfId="0" applyNumberFormat="1" applyBorder="1" applyAlignment="1">
      <alignment horizontal="center"/>
    </xf>
    <xf numFmtId="43" fontId="0" fillId="0" borderId="0" xfId="0" applyNumberFormat="1"/>
    <xf numFmtId="0" fontId="3" fillId="2" borderId="2" xfId="0" applyFont="1" applyFill="1" applyBorder="1" applyAlignment="1"/>
    <xf numFmtId="0" fontId="3" fillId="2" borderId="3" xfId="0" applyFont="1" applyFill="1" applyBorder="1" applyAlignment="1"/>
    <xf numFmtId="10" fontId="3" fillId="2" borderId="3" xfId="0" applyNumberFormat="1" applyFont="1" applyFill="1" applyBorder="1" applyAlignment="1"/>
    <xf numFmtId="10" fontId="4" fillId="0" borderId="3" xfId="0" applyNumberFormat="1" applyFont="1" applyFill="1" applyBorder="1" applyAlignment="1"/>
    <xf numFmtId="164" fontId="3" fillId="2" borderId="1" xfId="0" applyNumberFormat="1" applyFont="1" applyFill="1" applyBorder="1" applyAlignment="1">
      <alignment horizontal="center"/>
    </xf>
    <xf numFmtId="164" fontId="0" fillId="2" borderId="1" xfId="0" applyNumberFormat="1" applyFill="1" applyBorder="1" applyAlignment="1">
      <alignment horizontal="center"/>
    </xf>
    <xf numFmtId="164" fontId="3" fillId="2" borderId="1" xfId="1" applyNumberFormat="1" applyFont="1" applyFill="1" applyBorder="1" applyAlignment="1">
      <alignment horizontal="center"/>
    </xf>
    <xf numFmtId="16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164" fontId="3" fillId="2" borderId="1" xfId="0" applyNumberFormat="1" applyFont="1" applyFill="1" applyBorder="1" applyAlignment="1">
      <alignment horizontal="right"/>
    </xf>
    <xf numFmtId="0" fontId="0" fillId="3" borderId="0" xfId="0" applyFill="1" applyAlignment="1">
      <alignment wrapText="1"/>
    </xf>
    <xf numFmtId="2" fontId="0" fillId="0" borderId="1" xfId="2" applyNumberFormat="1" applyFont="1" applyBorder="1"/>
    <xf numFmtId="10" fontId="3" fillId="2" borderId="3" xfId="0" applyNumberFormat="1" applyFont="1" applyFill="1" applyBorder="1" applyAlignment="1">
      <alignment horizontal="center"/>
    </xf>
    <xf numFmtId="0" fontId="0" fillId="0" borderId="1" xfId="0" applyBorder="1" applyAlignment="1"/>
    <xf numFmtId="0" fontId="3" fillId="0" borderId="1" xfId="0" applyFont="1" applyBorder="1" applyAlignment="1">
      <alignment horizontal="center"/>
    </xf>
    <xf numFmtId="0" fontId="3" fillId="2" borderId="1" xfId="0" applyFont="1" applyFill="1" applyBorder="1" applyAlignment="1"/>
    <xf numFmtId="164" fontId="2" fillId="0" borderId="1" xfId="0" applyNumberFormat="1" applyFont="1" applyBorder="1"/>
    <xf numFmtId="164" fontId="0" fillId="0" borderId="0" xfId="0" applyNumberFormat="1"/>
    <xf numFmtId="10" fontId="0" fillId="0" borderId="1" xfId="2" applyNumberFormat="1" applyFont="1" applyBorder="1" applyAlignment="1"/>
    <xf numFmtId="10" fontId="0" fillId="0" borderId="1" xfId="0" applyNumberFormat="1" applyBorder="1" applyAlignment="1"/>
    <xf numFmtId="0" fontId="0" fillId="3" borderId="0" xfId="0" applyFill="1" applyBorder="1"/>
    <xf numFmtId="0" fontId="0" fillId="3" borderId="5" xfId="0" applyFill="1" applyBorder="1" applyAlignment="1">
      <alignment vertical="center"/>
    </xf>
    <xf numFmtId="164" fontId="0" fillId="0" borderId="1" xfId="0" applyNumberFormat="1" applyBorder="1"/>
    <xf numFmtId="0" fontId="2" fillId="0" borderId="1" xfId="0" applyFont="1" applyBorder="1"/>
    <xf numFmtId="0" fontId="2" fillId="0" borderId="0" xfId="0" applyFont="1" applyBorder="1" applyAlignment="1">
      <alignment horizontal="center"/>
    </xf>
    <xf numFmtId="0" fontId="2" fillId="0" borderId="0" xfId="0" applyFont="1" applyBorder="1"/>
    <xf numFmtId="0" fontId="6" fillId="3" borderId="0" xfId="0" applyFont="1"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3" fillId="2" borderId="1" xfId="0" applyFont="1" applyFill="1" applyBorder="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0" fillId="3" borderId="0" xfId="0" applyFill="1" applyAlignment="1">
      <alignment horizontal="left" vertical="center" wrapText="1"/>
    </xf>
    <xf numFmtId="0" fontId="0" fillId="3" borderId="0" xfId="0" applyFill="1" applyAlignment="1">
      <alignment horizontal="left" wrapText="1"/>
    </xf>
    <xf numFmtId="0" fontId="0" fillId="3" borderId="1" xfId="0" applyFill="1" applyBorder="1" applyAlignment="1">
      <alignment horizontal="center" vertic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wrapText="1"/>
    </xf>
    <xf numFmtId="0" fontId="0" fillId="0" borderId="0" xfId="0" applyBorder="1" applyAlignment="1">
      <alignment horizontal="left" wrapText="1"/>
    </xf>
    <xf numFmtId="0" fontId="5" fillId="0" borderId="1"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xf>
    <xf numFmtId="0" fontId="2" fillId="0" borderId="1" xfId="0" applyFont="1" applyBorder="1" applyAlignment="1">
      <alignment horizontal="center"/>
    </xf>
    <xf numFmtId="0" fontId="4" fillId="0" borderId="1" xfId="0" applyFont="1" applyFill="1" applyBorder="1" applyAlignment="1">
      <alignment horizontal="center"/>
    </xf>
    <xf numFmtId="0" fontId="0" fillId="0" borderId="1" xfId="0" applyBorder="1" applyAlignment="1">
      <alignment horizontal="center" vertical="center"/>
    </xf>
    <xf numFmtId="0" fontId="0" fillId="0" borderId="0" xfId="0" applyBorder="1" applyAlignment="1">
      <alignment horizontal="left"/>
    </xf>
    <xf numFmtId="0" fontId="5" fillId="0" borderId="0" xfId="0" applyFont="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0" xfId="0" applyBorder="1" applyAlignment="1">
      <alignment horizontal="center" vertical="center"/>
    </xf>
    <xf numFmtId="0" fontId="0" fillId="0" borderId="6" xfId="0" applyBorder="1" applyAlignment="1">
      <alignment horizontal="left"/>
    </xf>
    <xf numFmtId="0" fontId="0" fillId="0" borderId="6" xfId="0" applyBorder="1" applyAlignment="1">
      <alignment horizontal="left" wrapText="1"/>
    </xf>
    <xf numFmtId="0" fontId="5" fillId="0" borderId="7" xfId="0" applyFont="1" applyBorder="1" applyAlignment="1">
      <alignment horizontal="center"/>
    </xf>
  </cellXfs>
  <cellStyles count="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
  <sheetViews>
    <sheetView zoomScaleNormal="100" workbookViewId="0">
      <pane xSplit="1" topLeftCell="B1" activePane="topRight" state="frozen"/>
      <selection activeCell="A7" sqref="A7"/>
      <selection pane="topRight" activeCell="A9" sqref="A9:B9"/>
    </sheetView>
  </sheetViews>
  <sheetFormatPr defaultRowHeight="15" x14ac:dyDescent="0.25"/>
  <cols>
    <col min="1" max="1" width="52.7109375" customWidth="1"/>
    <col min="2" max="2" width="7.7109375" customWidth="1"/>
    <col min="3" max="3" width="17.42578125" customWidth="1"/>
    <col min="4" max="4" width="12" customWidth="1"/>
    <col min="5" max="5" width="11.5703125" bestFit="1" customWidth="1"/>
  </cols>
  <sheetData>
    <row r="1" spans="1:3" ht="23.25" x14ac:dyDescent="0.35">
      <c r="A1" s="75" t="s">
        <v>53</v>
      </c>
      <c r="B1" s="75"/>
      <c r="C1" s="75"/>
    </row>
    <row r="2" spans="1:3" x14ac:dyDescent="0.25">
      <c r="A2" s="69" t="s">
        <v>48</v>
      </c>
      <c r="B2" s="69" t="s">
        <v>54</v>
      </c>
      <c r="C2" s="69"/>
    </row>
    <row r="3" spans="1:3" x14ac:dyDescent="0.25">
      <c r="A3" s="29" t="s">
        <v>51</v>
      </c>
      <c r="B3" s="84">
        <v>36</v>
      </c>
      <c r="C3" s="84"/>
    </row>
    <row r="4" spans="1:3" x14ac:dyDescent="0.25">
      <c r="A4" s="30"/>
      <c r="B4" s="30"/>
      <c r="C4" s="33"/>
    </row>
    <row r="5" spans="1:3" ht="20.25" customHeight="1" x14ac:dyDescent="0.25">
      <c r="A5" s="78" t="s">
        <v>21</v>
      </c>
      <c r="B5" s="78"/>
      <c r="C5" s="78"/>
    </row>
    <row r="6" spans="1:3" x14ac:dyDescent="0.25">
      <c r="A6" s="36" t="s">
        <v>22</v>
      </c>
      <c r="B6" s="54"/>
      <c r="C6" s="12">
        <v>0</v>
      </c>
    </row>
    <row r="7" spans="1:3" x14ac:dyDescent="0.25">
      <c r="A7" s="10" t="s">
        <v>23</v>
      </c>
      <c r="B7" s="66">
        <v>0.2</v>
      </c>
      <c r="C7" s="12">
        <f>C6*B7</f>
        <v>0</v>
      </c>
    </row>
    <row r="8" spans="1:3" x14ac:dyDescent="0.25">
      <c r="A8" s="34" t="s">
        <v>61</v>
      </c>
      <c r="B8" s="66">
        <v>0.05</v>
      </c>
      <c r="C8" s="12">
        <f>(C6+C7)*B8</f>
        <v>0</v>
      </c>
    </row>
    <row r="9" spans="1:3" x14ac:dyDescent="0.25">
      <c r="A9" s="77" t="s">
        <v>25</v>
      </c>
      <c r="B9" s="77"/>
      <c r="C9" s="52">
        <f>SUM(C6:C8)</f>
        <v>0</v>
      </c>
    </row>
    <row r="10" spans="1:3" x14ac:dyDescent="0.25">
      <c r="A10" s="4"/>
      <c r="B10" s="4"/>
    </row>
    <row r="11" spans="1:3" x14ac:dyDescent="0.25">
      <c r="A11" s="78" t="s">
        <v>30</v>
      </c>
      <c r="B11" s="78"/>
      <c r="C11" s="78"/>
    </row>
    <row r="12" spans="1:3" x14ac:dyDescent="0.25">
      <c r="A12" s="7" t="s">
        <v>1</v>
      </c>
      <c r="B12" s="8">
        <v>0.2</v>
      </c>
      <c r="C12" s="56">
        <f>$C$9*B12</f>
        <v>0</v>
      </c>
    </row>
    <row r="13" spans="1:3" x14ac:dyDescent="0.25">
      <c r="A13" s="34" t="s">
        <v>59</v>
      </c>
      <c r="B13" s="6">
        <v>0.03</v>
      </c>
      <c r="C13" s="56">
        <f>$C$9*B13</f>
        <v>0</v>
      </c>
    </row>
    <row r="14" spans="1:3" x14ac:dyDescent="0.25">
      <c r="A14" s="7" t="s">
        <v>2</v>
      </c>
      <c r="B14" s="6">
        <v>0.08</v>
      </c>
      <c r="C14" s="56">
        <f t="shared" ref="C14:C19" si="0">$C$9*B14</f>
        <v>0</v>
      </c>
    </row>
    <row r="15" spans="1:3" x14ac:dyDescent="0.25">
      <c r="A15" s="7" t="s">
        <v>26</v>
      </c>
      <c r="B15" s="6">
        <v>1.4999999999999999E-2</v>
      </c>
      <c r="C15" s="56">
        <f t="shared" si="0"/>
        <v>0</v>
      </c>
    </row>
    <row r="16" spans="1:3" x14ac:dyDescent="0.25">
      <c r="A16" s="7" t="s">
        <v>27</v>
      </c>
      <c r="B16" s="6">
        <v>0.01</v>
      </c>
      <c r="C16" s="56">
        <f t="shared" si="0"/>
        <v>0</v>
      </c>
    </row>
    <row r="17" spans="1:4" x14ac:dyDescent="0.25">
      <c r="A17" s="7" t="s">
        <v>28</v>
      </c>
      <c r="B17" s="6">
        <v>6.0000000000000001E-3</v>
      </c>
      <c r="C17" s="56">
        <f t="shared" si="0"/>
        <v>0</v>
      </c>
    </row>
    <row r="18" spans="1:4" x14ac:dyDescent="0.25">
      <c r="A18" s="7" t="s">
        <v>29</v>
      </c>
      <c r="B18" s="20">
        <v>2.5000000000000001E-2</v>
      </c>
      <c r="C18" s="56">
        <f t="shared" si="0"/>
        <v>0</v>
      </c>
    </row>
    <row r="19" spans="1:4" x14ac:dyDescent="0.25">
      <c r="A19" s="34" t="s">
        <v>60</v>
      </c>
      <c r="B19" s="44">
        <v>2E-3</v>
      </c>
      <c r="C19" s="56">
        <f t="shared" si="0"/>
        <v>0</v>
      </c>
      <c r="D19" s="45"/>
    </row>
    <row r="20" spans="1:4" x14ac:dyDescent="0.25">
      <c r="A20" s="14" t="s">
        <v>31</v>
      </c>
      <c r="B20" s="15">
        <f>SUM(B12:B19)</f>
        <v>0.36800000000000005</v>
      </c>
      <c r="C20" s="50">
        <f>SUM(C12:C19)</f>
        <v>0</v>
      </c>
    </row>
    <row r="21" spans="1:4" x14ac:dyDescent="0.25">
      <c r="A21" s="4"/>
      <c r="B21" s="4"/>
    </row>
    <row r="22" spans="1:4" x14ac:dyDescent="0.25">
      <c r="A22" s="78" t="s">
        <v>32</v>
      </c>
      <c r="B22" s="78"/>
      <c r="C22" s="78"/>
    </row>
    <row r="23" spans="1:4" x14ac:dyDescent="0.25">
      <c r="A23" s="7" t="s">
        <v>3</v>
      </c>
      <c r="B23" s="6">
        <v>8.3299999999999999E-2</v>
      </c>
      <c r="C23" s="56">
        <f>$C$9*B23</f>
        <v>0</v>
      </c>
    </row>
    <row r="24" spans="1:4" x14ac:dyDescent="0.25">
      <c r="A24" s="7" t="s">
        <v>4</v>
      </c>
      <c r="B24" s="6">
        <v>2.2700000000000001E-2</v>
      </c>
      <c r="C24" s="56">
        <f t="shared" ref="C24:C34" si="1">$C$9*B24</f>
        <v>0</v>
      </c>
    </row>
    <row r="25" spans="1:4" x14ac:dyDescent="0.25">
      <c r="A25" s="7" t="s">
        <v>5</v>
      </c>
      <c r="B25" s="6">
        <v>8.3299999999999999E-2</v>
      </c>
      <c r="C25" s="56">
        <f t="shared" si="1"/>
        <v>0</v>
      </c>
    </row>
    <row r="26" spans="1:4" x14ac:dyDescent="0.25">
      <c r="A26" s="7" t="s">
        <v>6</v>
      </c>
      <c r="B26" s="6">
        <v>6.7000000000000002E-3</v>
      </c>
      <c r="C26" s="56">
        <f t="shared" si="1"/>
        <v>0</v>
      </c>
    </row>
    <row r="27" spans="1:4" x14ac:dyDescent="0.25">
      <c r="A27" s="7" t="s">
        <v>7</v>
      </c>
      <c r="B27" s="6">
        <v>4.0000000000000002E-4</v>
      </c>
      <c r="C27" s="56">
        <f>$C$9*B27</f>
        <v>0</v>
      </c>
    </row>
    <row r="28" spans="1:4" x14ac:dyDescent="0.25">
      <c r="A28" s="7" t="s">
        <v>8</v>
      </c>
      <c r="B28" s="6">
        <v>1.67E-2</v>
      </c>
      <c r="C28" s="56">
        <f t="shared" si="1"/>
        <v>0</v>
      </c>
    </row>
    <row r="29" spans="1:4" x14ac:dyDescent="0.25">
      <c r="A29" s="7" t="s">
        <v>9</v>
      </c>
      <c r="B29" s="6">
        <v>3.5000000000000001E-3</v>
      </c>
      <c r="C29" s="56">
        <f t="shared" si="1"/>
        <v>0</v>
      </c>
    </row>
    <row r="30" spans="1:4" x14ac:dyDescent="0.25">
      <c r="A30" s="7" t="s">
        <v>10</v>
      </c>
      <c r="B30" s="6">
        <v>2.7799999999999998E-2</v>
      </c>
      <c r="C30" s="56">
        <f t="shared" si="1"/>
        <v>0</v>
      </c>
    </row>
    <row r="31" spans="1:4" x14ac:dyDescent="0.25">
      <c r="A31" s="7" t="s">
        <v>11</v>
      </c>
      <c r="B31" s="6">
        <v>6.7000000000000002E-3</v>
      </c>
      <c r="C31" s="56">
        <f t="shared" si="1"/>
        <v>0</v>
      </c>
    </row>
    <row r="32" spans="1:4" x14ac:dyDescent="0.25">
      <c r="A32" s="7" t="s">
        <v>12</v>
      </c>
      <c r="B32" s="6">
        <v>4.0000000000000002E-4</v>
      </c>
      <c r="C32" s="56">
        <f t="shared" si="1"/>
        <v>0</v>
      </c>
    </row>
    <row r="33" spans="1:3" x14ac:dyDescent="0.25">
      <c r="A33" s="7" t="s">
        <v>13</v>
      </c>
      <c r="B33" s="6">
        <v>1.7399999999999999E-2</v>
      </c>
      <c r="C33" s="56">
        <f t="shared" si="1"/>
        <v>0</v>
      </c>
    </row>
    <row r="34" spans="1:3" x14ac:dyDescent="0.25">
      <c r="A34" s="7" t="s">
        <v>14</v>
      </c>
      <c r="B34" s="6">
        <v>4.87E-2</v>
      </c>
      <c r="C34" s="56">
        <f t="shared" si="1"/>
        <v>0</v>
      </c>
    </row>
    <row r="35" spans="1:3" x14ac:dyDescent="0.25">
      <c r="A35" s="34" t="s">
        <v>24</v>
      </c>
      <c r="B35" s="6">
        <v>0</v>
      </c>
      <c r="C35" s="56">
        <v>0</v>
      </c>
    </row>
    <row r="36" spans="1:3" x14ac:dyDescent="0.25">
      <c r="A36" s="14" t="s">
        <v>34</v>
      </c>
      <c r="B36" s="15">
        <f>SUM(B23:B35)</f>
        <v>0.31760000000000005</v>
      </c>
      <c r="C36" s="57">
        <f>SUM(C23:C35)</f>
        <v>0</v>
      </c>
    </row>
    <row r="37" spans="1:3" x14ac:dyDescent="0.25">
      <c r="A37" s="31"/>
      <c r="B37" s="31"/>
      <c r="C37" s="31"/>
    </row>
    <row r="38" spans="1:3" x14ac:dyDescent="0.25">
      <c r="A38" s="78" t="s">
        <v>33</v>
      </c>
      <c r="B38" s="78"/>
      <c r="C38" s="78"/>
    </row>
    <row r="39" spans="1:3" x14ac:dyDescent="0.25">
      <c r="A39" s="34" t="s">
        <v>15</v>
      </c>
      <c r="B39" s="34"/>
      <c r="C39" s="12">
        <v>0</v>
      </c>
    </row>
    <row r="40" spans="1:3" x14ac:dyDescent="0.25">
      <c r="A40" s="34" t="s">
        <v>16</v>
      </c>
      <c r="B40" s="34"/>
      <c r="C40" s="12">
        <v>0</v>
      </c>
    </row>
    <row r="41" spans="1:3" x14ac:dyDescent="0.25">
      <c r="A41" s="34" t="s">
        <v>17</v>
      </c>
      <c r="B41" s="34"/>
      <c r="C41" s="13">
        <v>0</v>
      </c>
    </row>
    <row r="42" spans="1:3" x14ac:dyDescent="0.25">
      <c r="A42" s="34" t="s">
        <v>62</v>
      </c>
      <c r="B42" s="34"/>
      <c r="C42" s="13">
        <v>0</v>
      </c>
    </row>
    <row r="43" spans="1:3" x14ac:dyDescent="0.25">
      <c r="A43" s="34" t="s">
        <v>24</v>
      </c>
      <c r="B43" s="34"/>
      <c r="C43" s="13">
        <v>0</v>
      </c>
    </row>
    <row r="44" spans="1:3" x14ac:dyDescent="0.25">
      <c r="A44" s="77" t="s">
        <v>35</v>
      </c>
      <c r="B44" s="77"/>
      <c r="C44" s="50">
        <f>SUM(C39:C43)</f>
        <v>0</v>
      </c>
    </row>
    <row r="46" spans="1:3" ht="30.75" customHeight="1" x14ac:dyDescent="0.25">
      <c r="A46" s="87" t="s">
        <v>36</v>
      </c>
      <c r="B46" s="87"/>
      <c r="C46" s="22">
        <f>C9+C20+C36+C44</f>
        <v>0</v>
      </c>
    </row>
    <row r="47" spans="1:3" x14ac:dyDescent="0.25">
      <c r="A47" s="76"/>
      <c r="B47" s="76"/>
      <c r="C47" s="76"/>
    </row>
    <row r="48" spans="1:3" ht="24" customHeight="1" x14ac:dyDescent="0.25">
      <c r="A48" s="79" t="s">
        <v>37</v>
      </c>
      <c r="B48" s="80"/>
      <c r="C48" s="81"/>
    </row>
    <row r="49" spans="1:5" x14ac:dyDescent="0.25">
      <c r="A49" s="18" t="s">
        <v>45</v>
      </c>
      <c r="B49" s="18" t="s">
        <v>44</v>
      </c>
      <c r="C49" s="18" t="s">
        <v>43</v>
      </c>
    </row>
    <row r="50" spans="1:5" x14ac:dyDescent="0.25">
      <c r="A50" s="7" t="s">
        <v>20</v>
      </c>
      <c r="B50" s="6">
        <v>0.1</v>
      </c>
      <c r="C50" s="17">
        <f>$C$46*B50</f>
        <v>0</v>
      </c>
    </row>
    <row r="51" spans="1:5" x14ac:dyDescent="0.25">
      <c r="A51" s="7" t="s">
        <v>38</v>
      </c>
      <c r="B51" s="6">
        <v>0.05</v>
      </c>
      <c r="C51" s="17">
        <f>$C$46*B51</f>
        <v>0</v>
      </c>
    </row>
    <row r="52" spans="1:5" x14ac:dyDescent="0.25">
      <c r="A52" s="85" t="s">
        <v>39</v>
      </c>
      <c r="B52" s="86"/>
      <c r="C52" s="51">
        <f>SUM(C50:C51)</f>
        <v>0</v>
      </c>
    </row>
    <row r="53" spans="1:5" x14ac:dyDescent="0.25">
      <c r="A53" s="4"/>
      <c r="B53" s="5"/>
      <c r="C53" s="4"/>
    </row>
    <row r="54" spans="1:5" ht="27" customHeight="1" x14ac:dyDescent="0.25">
      <c r="A54" s="79" t="s">
        <v>40</v>
      </c>
      <c r="B54" s="80"/>
      <c r="C54" s="81"/>
    </row>
    <row r="55" spans="1:5" x14ac:dyDescent="0.25">
      <c r="A55" s="18" t="s">
        <v>46</v>
      </c>
      <c r="B55" s="19" t="s">
        <v>44</v>
      </c>
      <c r="C55" s="18" t="s">
        <v>43</v>
      </c>
    </row>
    <row r="56" spans="1:5" x14ac:dyDescent="0.25">
      <c r="A56" s="7" t="s">
        <v>41</v>
      </c>
      <c r="B56" s="6">
        <v>0.05</v>
      </c>
      <c r="C56" s="17">
        <v>0</v>
      </c>
    </row>
    <row r="57" spans="1:5" x14ac:dyDescent="0.25">
      <c r="A57" s="9" t="s">
        <v>18</v>
      </c>
      <c r="B57" s="20">
        <v>0.03</v>
      </c>
      <c r="C57" s="17">
        <v>0</v>
      </c>
    </row>
    <row r="58" spans="1:5" x14ac:dyDescent="0.25">
      <c r="A58" s="9" t="s">
        <v>19</v>
      </c>
      <c r="B58" s="20">
        <v>6.4999999999999997E-3</v>
      </c>
      <c r="C58" s="17">
        <v>0</v>
      </c>
    </row>
    <row r="59" spans="1:5" x14ac:dyDescent="0.25">
      <c r="A59" s="7" t="s">
        <v>24</v>
      </c>
      <c r="B59" s="7"/>
      <c r="C59" s="7"/>
    </row>
    <row r="60" spans="1:5" x14ac:dyDescent="0.25">
      <c r="A60" s="46" t="s">
        <v>42</v>
      </c>
      <c r="B60" s="48">
        <f>SUM(B56:B59)</f>
        <v>8.6500000000000007E-2</v>
      </c>
      <c r="C60" s="51">
        <f>SUM(C56:C59)</f>
        <v>0</v>
      </c>
    </row>
    <row r="61" spans="1:5" ht="17.25" x14ac:dyDescent="0.3">
      <c r="A61" s="38" t="s">
        <v>49</v>
      </c>
      <c r="B61" s="49" t="s">
        <v>58</v>
      </c>
      <c r="C61" s="53">
        <f>C46+C52+C60</f>
        <v>0</v>
      </c>
      <c r="D61" s="45"/>
      <c r="E61" s="55"/>
    </row>
    <row r="62" spans="1:5" ht="17.25" x14ac:dyDescent="0.3">
      <c r="A62" s="21" t="s">
        <v>50</v>
      </c>
      <c r="B62" s="21"/>
      <c r="C62" s="53">
        <v>0</v>
      </c>
    </row>
    <row r="63" spans="1:5" x14ac:dyDescent="0.25">
      <c r="A63" s="58" t="s">
        <v>47</v>
      </c>
      <c r="B63" s="28"/>
      <c r="C63" s="28"/>
    </row>
    <row r="64" spans="1:5" ht="47.25" customHeight="1" x14ac:dyDescent="0.25">
      <c r="A64" s="82" t="s">
        <v>69</v>
      </c>
      <c r="B64" s="82"/>
      <c r="C64" s="82"/>
    </row>
    <row r="65" spans="1:3" ht="50.25" customHeight="1" x14ac:dyDescent="0.25">
      <c r="A65" s="83" t="s">
        <v>52</v>
      </c>
      <c r="B65" s="83"/>
      <c r="C65" s="83"/>
    </row>
    <row r="66" spans="1:3" ht="51" customHeight="1" x14ac:dyDescent="0.25">
      <c r="A66" s="82" t="s">
        <v>73</v>
      </c>
      <c r="B66" s="82"/>
      <c r="C66" s="82"/>
    </row>
    <row r="67" spans="1:3" ht="18" customHeight="1" x14ac:dyDescent="0.25">
      <c r="A67" s="83" t="s">
        <v>63</v>
      </c>
      <c r="B67" s="83"/>
      <c r="C67" s="83"/>
    </row>
    <row r="68" spans="1:3" ht="15" customHeight="1" x14ac:dyDescent="0.25">
      <c r="A68" s="74" t="s">
        <v>70</v>
      </c>
      <c r="B68" s="74"/>
      <c r="C68" s="74"/>
    </row>
    <row r="69" spans="1:3" x14ac:dyDescent="0.25">
      <c r="A69" s="74" t="s">
        <v>71</v>
      </c>
      <c r="B69" s="74"/>
      <c r="C69" s="74"/>
    </row>
    <row r="70" spans="1:3" x14ac:dyDescent="0.25">
      <c r="A70" s="74" t="s">
        <v>65</v>
      </c>
      <c r="B70" s="74"/>
      <c r="C70" s="74"/>
    </row>
    <row r="71" spans="1:3" ht="29.25" customHeight="1" x14ac:dyDescent="0.25">
      <c r="A71" s="74" t="s">
        <v>64</v>
      </c>
      <c r="B71" s="74"/>
      <c r="C71" s="74"/>
    </row>
    <row r="72" spans="1:3" ht="32.25" customHeight="1" x14ac:dyDescent="0.25">
      <c r="A72" s="74" t="s">
        <v>66</v>
      </c>
      <c r="B72" s="74"/>
      <c r="C72" s="74"/>
    </row>
    <row r="73" spans="1:3" ht="31.5" customHeight="1" x14ac:dyDescent="0.25">
      <c r="A73" s="74" t="s">
        <v>67</v>
      </c>
      <c r="B73" s="74"/>
      <c r="C73" s="74"/>
    </row>
    <row r="74" spans="1:3" ht="32.25" customHeight="1" x14ac:dyDescent="0.25">
      <c r="A74" s="74" t="s">
        <v>68</v>
      </c>
      <c r="B74" s="74"/>
      <c r="C74" s="74"/>
    </row>
    <row r="75" spans="1:3" x14ac:dyDescent="0.25">
      <c r="A75" s="74" t="s">
        <v>72</v>
      </c>
      <c r="B75" s="74"/>
      <c r="C75" s="74"/>
    </row>
    <row r="76" spans="1:3" x14ac:dyDescent="0.25">
      <c r="A76" s="28"/>
      <c r="B76" s="28"/>
      <c r="C76" s="28"/>
    </row>
    <row r="77" spans="1:3" x14ac:dyDescent="0.25">
      <c r="A77" s="28"/>
      <c r="B77" s="28"/>
      <c r="C77" s="28"/>
    </row>
    <row r="78" spans="1:3" x14ac:dyDescent="0.25">
      <c r="A78" s="68"/>
      <c r="B78" s="68"/>
      <c r="C78" s="68"/>
    </row>
    <row r="79" spans="1:3" x14ac:dyDescent="0.25">
      <c r="A79" s="68"/>
      <c r="B79" s="68"/>
      <c r="C79" s="68"/>
    </row>
    <row r="80" spans="1:3" x14ac:dyDescent="0.25">
      <c r="A80" s="68"/>
      <c r="B80" s="68"/>
      <c r="C80" s="68"/>
    </row>
    <row r="81" spans="1:3" x14ac:dyDescent="0.25">
      <c r="A81" s="68"/>
      <c r="B81" s="68"/>
      <c r="C81" s="68"/>
    </row>
    <row r="82" spans="1:3" x14ac:dyDescent="0.25">
      <c r="A82" s="68"/>
      <c r="B82" s="68"/>
      <c r="C82" s="68"/>
    </row>
    <row r="83" spans="1:3" x14ac:dyDescent="0.25">
      <c r="A83" s="68"/>
      <c r="B83" s="68"/>
      <c r="C83" s="68"/>
    </row>
    <row r="84" spans="1:3" x14ac:dyDescent="0.25">
      <c r="A84" s="68"/>
      <c r="B84" s="68"/>
      <c r="C84" s="68"/>
    </row>
    <row r="85" spans="1:3" x14ac:dyDescent="0.25">
      <c r="A85" s="68"/>
      <c r="B85" s="68"/>
      <c r="C85" s="68"/>
    </row>
    <row r="86" spans="1:3" x14ac:dyDescent="0.25">
      <c r="A86" s="68"/>
      <c r="B86" s="68"/>
      <c r="C86" s="68"/>
    </row>
    <row r="87" spans="1:3" x14ac:dyDescent="0.25">
      <c r="A87" s="68"/>
      <c r="B87" s="68"/>
      <c r="C87" s="68"/>
    </row>
    <row r="88" spans="1:3" x14ac:dyDescent="0.25">
      <c r="A88" s="68"/>
      <c r="B88" s="68"/>
      <c r="C88" s="68"/>
    </row>
    <row r="89" spans="1:3" x14ac:dyDescent="0.25">
      <c r="A89" s="68"/>
      <c r="B89" s="68"/>
      <c r="C89" s="68"/>
    </row>
    <row r="90" spans="1:3" x14ac:dyDescent="0.25">
      <c r="A90" s="68"/>
      <c r="B90" s="68"/>
      <c r="C90" s="68"/>
    </row>
    <row r="91" spans="1:3" x14ac:dyDescent="0.25">
      <c r="A91" s="68"/>
      <c r="B91" s="68"/>
      <c r="C91" s="68"/>
    </row>
    <row r="92" spans="1:3" x14ac:dyDescent="0.25">
      <c r="A92" s="68"/>
      <c r="B92" s="68"/>
      <c r="C92" s="68"/>
    </row>
    <row r="93" spans="1:3" x14ac:dyDescent="0.25">
      <c r="A93" s="28"/>
      <c r="B93" s="28"/>
      <c r="C93" s="28"/>
    </row>
    <row r="94" spans="1:3" x14ac:dyDescent="0.25">
      <c r="A94" s="28"/>
      <c r="B94" s="28"/>
      <c r="C94" s="28"/>
    </row>
    <row r="95" spans="1:3" x14ac:dyDescent="0.25">
      <c r="A95" s="28"/>
      <c r="B95" s="28"/>
      <c r="C95" s="28"/>
    </row>
    <row r="96" spans="1:3" x14ac:dyDescent="0.25">
      <c r="A96" s="28"/>
      <c r="B96" s="28"/>
      <c r="C96" s="28"/>
    </row>
    <row r="97" spans="1:3" x14ac:dyDescent="0.25">
      <c r="A97" s="28"/>
      <c r="B97" s="28"/>
      <c r="C97" s="28"/>
    </row>
    <row r="98" spans="1:3" x14ac:dyDescent="0.25">
      <c r="A98" s="28"/>
      <c r="B98" s="28"/>
      <c r="C98" s="28"/>
    </row>
    <row r="99" spans="1:3" x14ac:dyDescent="0.25">
      <c r="A99" s="28"/>
      <c r="B99" s="28"/>
      <c r="C99" s="28"/>
    </row>
    <row r="100" spans="1:3" x14ac:dyDescent="0.25">
      <c r="A100" s="28"/>
      <c r="B100" s="28"/>
      <c r="C100" s="28"/>
    </row>
    <row r="101" spans="1:3" x14ac:dyDescent="0.25">
      <c r="A101" s="28"/>
      <c r="B101" s="28"/>
      <c r="C101" s="28"/>
    </row>
    <row r="102" spans="1:3" x14ac:dyDescent="0.25">
      <c r="A102" s="28"/>
      <c r="B102" s="28"/>
      <c r="C102" s="28"/>
    </row>
    <row r="103" spans="1:3" x14ac:dyDescent="0.25">
      <c r="A103" s="28"/>
      <c r="B103" s="28"/>
      <c r="C103" s="28"/>
    </row>
    <row r="104" spans="1:3" x14ac:dyDescent="0.25">
      <c r="A104" s="28"/>
      <c r="B104" s="28"/>
      <c r="C104" s="28"/>
    </row>
    <row r="105" spans="1:3" x14ac:dyDescent="0.25">
      <c r="A105" s="28"/>
      <c r="B105" s="28"/>
      <c r="C105" s="28"/>
    </row>
    <row r="106" spans="1:3" x14ac:dyDescent="0.25">
      <c r="A106" s="28"/>
      <c r="B106" s="28"/>
      <c r="C106" s="28"/>
    </row>
    <row r="107" spans="1:3" x14ac:dyDescent="0.25">
      <c r="A107" s="28"/>
      <c r="B107" s="28"/>
      <c r="C107" s="28"/>
    </row>
    <row r="108" spans="1:3" x14ac:dyDescent="0.25">
      <c r="A108" s="28"/>
      <c r="B108" s="28"/>
      <c r="C108" s="28"/>
    </row>
    <row r="109" spans="1:3" x14ac:dyDescent="0.25">
      <c r="A109" s="28"/>
      <c r="B109" s="28"/>
      <c r="C109" s="28"/>
    </row>
    <row r="110" spans="1:3" x14ac:dyDescent="0.25">
      <c r="A110" s="28"/>
      <c r="B110" s="28"/>
      <c r="C110" s="28"/>
    </row>
    <row r="111" spans="1:3" x14ac:dyDescent="0.25">
      <c r="A111" s="28"/>
      <c r="B111" s="28"/>
      <c r="C111" s="28"/>
    </row>
    <row r="112" spans="1:3" x14ac:dyDescent="0.25">
      <c r="A112" s="28"/>
      <c r="B112" s="28"/>
      <c r="C112" s="28"/>
    </row>
    <row r="113" spans="1:3" x14ac:dyDescent="0.25">
      <c r="A113" s="28"/>
      <c r="B113" s="28"/>
      <c r="C113" s="28"/>
    </row>
    <row r="114" spans="1:3" x14ac:dyDescent="0.25">
      <c r="A114" s="28"/>
      <c r="B114" s="28"/>
      <c r="C114" s="28"/>
    </row>
    <row r="115" spans="1:3" x14ac:dyDescent="0.25">
      <c r="A115" s="28"/>
      <c r="B115" s="28"/>
      <c r="C115" s="28"/>
    </row>
    <row r="116" spans="1:3" x14ac:dyDescent="0.25">
      <c r="A116" s="28"/>
      <c r="B116" s="28"/>
      <c r="C116" s="28"/>
    </row>
    <row r="117" spans="1:3" x14ac:dyDescent="0.25">
      <c r="A117" s="28"/>
      <c r="B117" s="28"/>
      <c r="C117" s="28"/>
    </row>
    <row r="118" spans="1:3" x14ac:dyDescent="0.25">
      <c r="A118" s="28"/>
      <c r="B118" s="28"/>
      <c r="C118" s="28"/>
    </row>
    <row r="119" spans="1:3" x14ac:dyDescent="0.25">
      <c r="A119" s="28"/>
      <c r="B119" s="28"/>
      <c r="C119" s="28"/>
    </row>
    <row r="120" spans="1:3" x14ac:dyDescent="0.25">
      <c r="A120" s="28"/>
      <c r="B120" s="28"/>
      <c r="C120" s="28"/>
    </row>
    <row r="121" spans="1:3" x14ac:dyDescent="0.25">
      <c r="A121" s="28"/>
      <c r="B121" s="28"/>
      <c r="C121" s="28"/>
    </row>
    <row r="122" spans="1:3" x14ac:dyDescent="0.25">
      <c r="A122" s="28"/>
      <c r="B122" s="28"/>
      <c r="C122" s="28"/>
    </row>
    <row r="123" spans="1:3" x14ac:dyDescent="0.25">
      <c r="A123" s="28"/>
      <c r="B123" s="28"/>
      <c r="C123" s="28"/>
    </row>
    <row r="124" spans="1:3" x14ac:dyDescent="0.25">
      <c r="A124" s="28"/>
      <c r="B124" s="28"/>
      <c r="C124" s="28"/>
    </row>
    <row r="125" spans="1:3" x14ac:dyDescent="0.25">
      <c r="A125" s="28"/>
      <c r="B125" s="28"/>
      <c r="C125" s="28"/>
    </row>
    <row r="126" spans="1:3" x14ac:dyDescent="0.25">
      <c r="A126" s="28"/>
      <c r="B126" s="28"/>
      <c r="C126" s="28"/>
    </row>
    <row r="127" spans="1:3" x14ac:dyDescent="0.25">
      <c r="A127" s="28"/>
      <c r="B127" s="28"/>
      <c r="C127" s="28"/>
    </row>
    <row r="128" spans="1:3" x14ac:dyDescent="0.25">
      <c r="A128" s="28"/>
      <c r="B128" s="28"/>
      <c r="C128" s="28"/>
    </row>
    <row r="129" spans="1:3" x14ac:dyDescent="0.25">
      <c r="A129" s="28"/>
      <c r="B129" s="28"/>
      <c r="C129" s="28"/>
    </row>
    <row r="130" spans="1:3" x14ac:dyDescent="0.25">
      <c r="A130" s="28"/>
      <c r="B130" s="28"/>
      <c r="C130" s="28"/>
    </row>
    <row r="131" spans="1:3" x14ac:dyDescent="0.25">
      <c r="A131" s="28"/>
      <c r="B131" s="28"/>
      <c r="C131" s="28"/>
    </row>
    <row r="132" spans="1:3" x14ac:dyDescent="0.25">
      <c r="A132" s="28"/>
      <c r="B132" s="28"/>
      <c r="C132" s="28"/>
    </row>
    <row r="133" spans="1:3" x14ac:dyDescent="0.25">
      <c r="A133" s="28"/>
      <c r="B133" s="28"/>
      <c r="C133" s="28"/>
    </row>
    <row r="134" spans="1:3" x14ac:dyDescent="0.25">
      <c r="A134" s="28"/>
      <c r="B134" s="28"/>
      <c r="C134" s="28"/>
    </row>
    <row r="135" spans="1:3" x14ac:dyDescent="0.25">
      <c r="A135" s="28"/>
      <c r="B135" s="28"/>
      <c r="C135" s="28"/>
    </row>
    <row r="136" spans="1:3" x14ac:dyDescent="0.25">
      <c r="A136" s="28"/>
      <c r="B136" s="28"/>
      <c r="C136" s="28"/>
    </row>
    <row r="137" spans="1:3" x14ac:dyDescent="0.25">
      <c r="A137" s="28"/>
      <c r="B137" s="28"/>
      <c r="C137" s="28"/>
    </row>
    <row r="138" spans="1:3" x14ac:dyDescent="0.25">
      <c r="A138" s="28"/>
      <c r="B138" s="28"/>
      <c r="C138" s="28"/>
    </row>
    <row r="139" spans="1:3" x14ac:dyDescent="0.25">
      <c r="A139" s="28"/>
      <c r="B139" s="28"/>
      <c r="C139" s="28"/>
    </row>
    <row r="140" spans="1:3" x14ac:dyDescent="0.25">
      <c r="A140" s="28"/>
      <c r="B140" s="28"/>
      <c r="C140" s="28"/>
    </row>
    <row r="141" spans="1:3" x14ac:dyDescent="0.25">
      <c r="A141" s="28"/>
      <c r="B141" s="28"/>
      <c r="C141" s="28"/>
    </row>
    <row r="142" spans="1:3" x14ac:dyDescent="0.25">
      <c r="A142" s="28"/>
      <c r="B142" s="28"/>
      <c r="C142" s="28"/>
    </row>
    <row r="143" spans="1:3" x14ac:dyDescent="0.25">
      <c r="A143" s="28"/>
      <c r="B143" s="28"/>
      <c r="C143" s="28"/>
    </row>
    <row r="144" spans="1:3" x14ac:dyDescent="0.25">
      <c r="A144" s="28"/>
      <c r="B144" s="28"/>
      <c r="C144" s="28"/>
    </row>
    <row r="145" spans="1:3" x14ac:dyDescent="0.25">
      <c r="A145" s="28"/>
      <c r="B145" s="28"/>
      <c r="C145" s="28"/>
    </row>
    <row r="146" spans="1:3" x14ac:dyDescent="0.25">
      <c r="A146" s="28"/>
      <c r="B146" s="28"/>
      <c r="C146" s="28"/>
    </row>
    <row r="147" spans="1:3" x14ac:dyDescent="0.25">
      <c r="A147" s="28"/>
      <c r="B147" s="28"/>
      <c r="C147" s="28"/>
    </row>
    <row r="148" spans="1:3" x14ac:dyDescent="0.25">
      <c r="A148" s="28"/>
      <c r="B148" s="28"/>
      <c r="C148" s="28"/>
    </row>
    <row r="149" spans="1:3" x14ac:dyDescent="0.25">
      <c r="A149" s="28"/>
      <c r="B149" s="28"/>
      <c r="C149" s="28"/>
    </row>
    <row r="150" spans="1:3" x14ac:dyDescent="0.25">
      <c r="A150" s="28"/>
      <c r="B150" s="28"/>
      <c r="C150" s="28"/>
    </row>
    <row r="151" spans="1:3" x14ac:dyDescent="0.25">
      <c r="A151" s="28"/>
      <c r="B151" s="28"/>
      <c r="C151" s="28"/>
    </row>
    <row r="152" spans="1:3" x14ac:dyDescent="0.25">
      <c r="A152" s="28"/>
      <c r="B152" s="28"/>
      <c r="C152" s="28"/>
    </row>
    <row r="153" spans="1:3" x14ac:dyDescent="0.25">
      <c r="A153" s="28"/>
      <c r="B153" s="28"/>
      <c r="C153" s="28"/>
    </row>
    <row r="154" spans="1:3" x14ac:dyDescent="0.25">
      <c r="A154" s="28"/>
      <c r="B154" s="28"/>
      <c r="C154" s="28"/>
    </row>
    <row r="155" spans="1:3" x14ac:dyDescent="0.25">
      <c r="A155" s="28"/>
      <c r="B155" s="28"/>
      <c r="C155" s="28"/>
    </row>
    <row r="156" spans="1:3" x14ac:dyDescent="0.25">
      <c r="A156" s="28"/>
      <c r="B156" s="28"/>
      <c r="C156" s="28"/>
    </row>
    <row r="157" spans="1:3" x14ac:dyDescent="0.25">
      <c r="A157" s="28"/>
      <c r="B157" s="28"/>
      <c r="C157" s="28"/>
    </row>
    <row r="158" spans="1:3" x14ac:dyDescent="0.25">
      <c r="A158" s="28"/>
      <c r="B158" s="28"/>
      <c r="C158" s="28"/>
    </row>
    <row r="159" spans="1:3" x14ac:dyDescent="0.25">
      <c r="A159" s="28"/>
      <c r="B159" s="28"/>
      <c r="C159" s="28"/>
    </row>
    <row r="160" spans="1:3" x14ac:dyDescent="0.25">
      <c r="A160" s="28"/>
      <c r="B160" s="28"/>
      <c r="C160" s="28"/>
    </row>
    <row r="161" spans="1:3" x14ac:dyDescent="0.25">
      <c r="A161" s="28"/>
      <c r="B161" s="28"/>
      <c r="C161" s="28"/>
    </row>
    <row r="162" spans="1:3" x14ac:dyDescent="0.25">
      <c r="A162" s="28"/>
      <c r="B162" s="28"/>
      <c r="C162" s="28"/>
    </row>
    <row r="163" spans="1:3" x14ac:dyDescent="0.25">
      <c r="A163" s="28"/>
      <c r="B163" s="28"/>
      <c r="C163" s="28"/>
    </row>
    <row r="164" spans="1:3" x14ac:dyDescent="0.25">
      <c r="A164" s="28"/>
      <c r="B164" s="28"/>
      <c r="C164" s="28"/>
    </row>
    <row r="165" spans="1:3" x14ac:dyDescent="0.25">
      <c r="A165" s="28"/>
      <c r="B165" s="28"/>
      <c r="C165" s="28"/>
    </row>
    <row r="166" spans="1:3" x14ac:dyDescent="0.25">
      <c r="A166" s="28"/>
      <c r="B166" s="28"/>
      <c r="C166" s="28"/>
    </row>
  </sheetData>
  <mergeCells count="25">
    <mergeCell ref="A48:C48"/>
    <mergeCell ref="A52:B52"/>
    <mergeCell ref="A46:B46"/>
    <mergeCell ref="A69:C69"/>
    <mergeCell ref="A1:C1"/>
    <mergeCell ref="A47:C47"/>
    <mergeCell ref="A9:B9"/>
    <mergeCell ref="A11:C11"/>
    <mergeCell ref="A22:C22"/>
    <mergeCell ref="A38:C38"/>
    <mergeCell ref="A44:B44"/>
    <mergeCell ref="A54:C54"/>
    <mergeCell ref="A64:C64"/>
    <mergeCell ref="A65:C65"/>
    <mergeCell ref="A66:C66"/>
    <mergeCell ref="A67:C67"/>
    <mergeCell ref="A68:C68"/>
    <mergeCell ref="B3:C3"/>
    <mergeCell ref="A5:C5"/>
    <mergeCell ref="A70:C70"/>
    <mergeCell ref="A71:C71"/>
    <mergeCell ref="A72:C72"/>
    <mergeCell ref="A73:C73"/>
    <mergeCell ref="A75:C75"/>
    <mergeCell ref="A74:C74"/>
  </mergeCells>
  <pageMargins left="0.51181102362204722" right="0.15748031496062992" top="0.27559055118110237" bottom="0.27559055118110237" header="0.31496062992125984" footer="0.31496062992125984"/>
  <pageSetup paperSize="9" orientation="portrait" verticalDpi="0" r:id="rId1"/>
  <rowBreaks count="2" manualBreakCount="2">
    <brk id="47" max="10" man="1"/>
    <brk id="8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zoomScaleNormal="100" workbookViewId="0">
      <selection activeCell="L58" sqref="L58"/>
    </sheetView>
  </sheetViews>
  <sheetFormatPr defaultRowHeight="15" x14ac:dyDescent="0.25"/>
  <cols>
    <col min="1" max="1" width="52.42578125" customWidth="1"/>
    <col min="2" max="2" width="13.85546875" customWidth="1"/>
    <col min="3" max="3" width="17.28515625" customWidth="1"/>
  </cols>
  <sheetData>
    <row r="1" spans="1:3" ht="23.25" x14ac:dyDescent="0.35">
      <c r="A1" s="89" t="s">
        <v>53</v>
      </c>
      <c r="B1" s="89"/>
      <c r="C1" s="89"/>
    </row>
    <row r="2" spans="1:3" hidden="1" x14ac:dyDescent="0.25">
      <c r="A2" s="1"/>
      <c r="B2" s="1"/>
      <c r="C2" s="1"/>
    </row>
    <row r="3" spans="1:3" hidden="1" x14ac:dyDescent="0.25">
      <c r="A3" s="1"/>
      <c r="B3" s="1"/>
      <c r="C3" s="1"/>
    </row>
    <row r="4" spans="1:3" x14ac:dyDescent="0.25">
      <c r="A4" s="2" t="s">
        <v>48</v>
      </c>
      <c r="B4" s="2" t="s">
        <v>57</v>
      </c>
      <c r="C4" s="2"/>
    </row>
    <row r="5" spans="1:3" x14ac:dyDescent="0.25">
      <c r="A5" s="2" t="s">
        <v>51</v>
      </c>
      <c r="B5" s="90">
        <v>3</v>
      </c>
      <c r="C5" s="91"/>
    </row>
    <row r="6" spans="1:3" x14ac:dyDescent="0.25">
      <c r="A6" s="23"/>
      <c r="B6" s="23"/>
      <c r="C6" s="39"/>
    </row>
    <row r="7" spans="1:3" ht="22.5" customHeight="1" x14ac:dyDescent="0.25">
      <c r="A7" s="78" t="s">
        <v>21</v>
      </c>
      <c r="B7" s="78"/>
      <c r="C7" s="78"/>
    </row>
    <row r="8" spans="1:3" x14ac:dyDescent="0.25">
      <c r="A8" s="61" t="s">
        <v>22</v>
      </c>
      <c r="B8" s="61"/>
      <c r="C8" s="12">
        <v>0</v>
      </c>
    </row>
    <row r="9" spans="1:3" x14ac:dyDescent="0.25">
      <c r="A9" s="61" t="s">
        <v>23</v>
      </c>
      <c r="B9" s="66">
        <v>0</v>
      </c>
      <c r="C9" s="59">
        <v>0</v>
      </c>
    </row>
    <row r="10" spans="1:3" x14ac:dyDescent="0.25">
      <c r="A10" s="61" t="str">
        <f>'AGENTE SERVIÇOS'!A8</f>
        <v>OUTROS (ASSIDUIDADE)</v>
      </c>
      <c r="B10" s="66">
        <v>0.05</v>
      </c>
      <c r="C10" s="59">
        <f>C8*B10</f>
        <v>0</v>
      </c>
    </row>
    <row r="11" spans="1:3" x14ac:dyDescent="0.25">
      <c r="A11" s="77" t="s">
        <v>25</v>
      </c>
      <c r="B11" s="77"/>
      <c r="C11" s="50">
        <f>SUM(C8:C10)</f>
        <v>0</v>
      </c>
    </row>
    <row r="12" spans="1:3" x14ac:dyDescent="0.25">
      <c r="A12" s="1"/>
      <c r="B12" s="1"/>
      <c r="C12" s="1"/>
    </row>
    <row r="13" spans="1:3" x14ac:dyDescent="0.25">
      <c r="A13" s="78" t="s">
        <v>30</v>
      </c>
      <c r="B13" s="78"/>
      <c r="C13" s="78"/>
    </row>
    <row r="14" spans="1:3" x14ac:dyDescent="0.25">
      <c r="A14" s="34" t="s">
        <v>1</v>
      </c>
      <c r="B14" s="6">
        <v>0.2</v>
      </c>
      <c r="C14" s="11">
        <f>$C$11*B14</f>
        <v>0</v>
      </c>
    </row>
    <row r="15" spans="1:3" x14ac:dyDescent="0.25">
      <c r="A15" s="34" t="str">
        <f>'AGENTE SERVIÇOS'!A13</f>
        <v>SAT/RAT</v>
      </c>
      <c r="B15" s="20">
        <f>'AGENTE SERVIÇOS'!B13</f>
        <v>0.03</v>
      </c>
      <c r="C15" s="11">
        <f>$C$11*B15</f>
        <v>0</v>
      </c>
    </row>
    <row r="16" spans="1:3" x14ac:dyDescent="0.25">
      <c r="A16" s="34" t="s">
        <v>2</v>
      </c>
      <c r="B16" s="6">
        <v>0.08</v>
      </c>
      <c r="C16" s="11">
        <f t="shared" ref="C16:C21" si="0">$C$11*B16</f>
        <v>0</v>
      </c>
    </row>
    <row r="17" spans="1:3" x14ac:dyDescent="0.25">
      <c r="A17" s="34" t="s">
        <v>26</v>
      </c>
      <c r="B17" s="6">
        <v>1.4999999999999999E-2</v>
      </c>
      <c r="C17" s="11">
        <f t="shared" si="0"/>
        <v>0</v>
      </c>
    </row>
    <row r="18" spans="1:3" x14ac:dyDescent="0.25">
      <c r="A18" s="34" t="s">
        <v>27</v>
      </c>
      <c r="B18" s="6">
        <v>0.01</v>
      </c>
      <c r="C18" s="11">
        <f t="shared" si="0"/>
        <v>0</v>
      </c>
    </row>
    <row r="19" spans="1:3" x14ac:dyDescent="0.25">
      <c r="A19" s="34" t="s">
        <v>28</v>
      </c>
      <c r="B19" s="6">
        <v>6.0000000000000001E-3</v>
      </c>
      <c r="C19" s="11">
        <f t="shared" si="0"/>
        <v>0</v>
      </c>
    </row>
    <row r="20" spans="1:3" x14ac:dyDescent="0.25">
      <c r="A20" s="34" t="s">
        <v>29</v>
      </c>
      <c r="B20" s="20">
        <v>2.5000000000000001E-2</v>
      </c>
      <c r="C20" s="11">
        <f t="shared" si="0"/>
        <v>0</v>
      </c>
    </row>
    <row r="21" spans="1:3" x14ac:dyDescent="0.25">
      <c r="A21" s="34" t="str">
        <f>'AGENTE SERVIÇOS'!A19</f>
        <v>OUTROS (INCRA)</v>
      </c>
      <c r="B21" s="20">
        <v>2E-3</v>
      </c>
      <c r="C21" s="11">
        <f t="shared" si="0"/>
        <v>0</v>
      </c>
    </row>
    <row r="22" spans="1:3" x14ac:dyDescent="0.25">
      <c r="A22" s="14" t="s">
        <v>31</v>
      </c>
      <c r="B22" s="15">
        <f>SUM(B14:B21)</f>
        <v>0.36800000000000005</v>
      </c>
      <c r="C22" s="16">
        <f>SUM(C14:C21)</f>
        <v>0</v>
      </c>
    </row>
    <row r="23" spans="1:3" x14ac:dyDescent="0.25">
      <c r="A23" s="4"/>
      <c r="B23" s="4"/>
      <c r="C23" s="4"/>
    </row>
    <row r="24" spans="1:3" x14ac:dyDescent="0.25">
      <c r="A24" s="78" t="s">
        <v>32</v>
      </c>
      <c r="B24" s="78"/>
      <c r="C24" s="78"/>
    </row>
    <row r="25" spans="1:3" x14ac:dyDescent="0.25">
      <c r="A25" s="34" t="s">
        <v>3</v>
      </c>
      <c r="B25" s="6">
        <v>8.3299999999999999E-2</v>
      </c>
      <c r="C25" s="11">
        <f>$C$11*B25</f>
        <v>0</v>
      </c>
    </row>
    <row r="26" spans="1:3" x14ac:dyDescent="0.25">
      <c r="A26" s="34" t="s">
        <v>4</v>
      </c>
      <c r="B26" s="6">
        <v>2.2700000000000001E-2</v>
      </c>
      <c r="C26" s="11">
        <f t="shared" ref="C26:C37" si="1">$C$11*B26</f>
        <v>0</v>
      </c>
    </row>
    <row r="27" spans="1:3" x14ac:dyDescent="0.25">
      <c r="A27" s="34" t="s">
        <v>5</v>
      </c>
      <c r="B27" s="6">
        <v>8.3299999999999999E-2</v>
      </c>
      <c r="C27" s="11">
        <f t="shared" si="1"/>
        <v>0</v>
      </c>
    </row>
    <row r="28" spans="1:3" x14ac:dyDescent="0.25">
      <c r="A28" s="34" t="s">
        <v>6</v>
      </c>
      <c r="B28" s="6">
        <v>6.7000000000000002E-3</v>
      </c>
      <c r="C28" s="11">
        <f t="shared" si="1"/>
        <v>0</v>
      </c>
    </row>
    <row r="29" spans="1:3" x14ac:dyDescent="0.25">
      <c r="A29" s="34" t="s">
        <v>7</v>
      </c>
      <c r="B29" s="6">
        <v>4.0000000000000002E-4</v>
      </c>
      <c r="C29" s="11">
        <f>$C$11*B29</f>
        <v>0</v>
      </c>
    </row>
    <row r="30" spans="1:3" x14ac:dyDescent="0.25">
      <c r="A30" s="34" t="s">
        <v>8</v>
      </c>
      <c r="B30" s="6">
        <v>1.67E-2</v>
      </c>
      <c r="C30" s="11">
        <f t="shared" si="1"/>
        <v>0</v>
      </c>
    </row>
    <row r="31" spans="1:3" x14ac:dyDescent="0.25">
      <c r="A31" s="34" t="s">
        <v>9</v>
      </c>
      <c r="B31" s="6">
        <v>3.5000000000000001E-3</v>
      </c>
      <c r="C31" s="11">
        <f t="shared" si="1"/>
        <v>0</v>
      </c>
    </row>
    <row r="32" spans="1:3" x14ac:dyDescent="0.25">
      <c r="A32" s="34" t="s">
        <v>10</v>
      </c>
      <c r="B32" s="6">
        <v>2.7799999999999998E-2</v>
      </c>
      <c r="C32" s="11">
        <f t="shared" si="1"/>
        <v>0</v>
      </c>
    </row>
    <row r="33" spans="1:3" x14ac:dyDescent="0.25">
      <c r="A33" s="34" t="s">
        <v>11</v>
      </c>
      <c r="B33" s="6">
        <v>6.7000000000000002E-3</v>
      </c>
      <c r="C33" s="11">
        <f t="shared" si="1"/>
        <v>0</v>
      </c>
    </row>
    <row r="34" spans="1:3" x14ac:dyDescent="0.25">
      <c r="A34" s="34" t="s">
        <v>12</v>
      </c>
      <c r="B34" s="6">
        <v>4.0000000000000002E-4</v>
      </c>
      <c r="C34" s="11">
        <f t="shared" si="1"/>
        <v>0</v>
      </c>
    </row>
    <row r="35" spans="1:3" x14ac:dyDescent="0.25">
      <c r="A35" s="34" t="s">
        <v>13</v>
      </c>
      <c r="B35" s="6">
        <v>1.7399999999999999E-2</v>
      </c>
      <c r="C35" s="11">
        <f t="shared" si="1"/>
        <v>0</v>
      </c>
    </row>
    <row r="36" spans="1:3" x14ac:dyDescent="0.25">
      <c r="A36" s="34" t="s">
        <v>14</v>
      </c>
      <c r="B36" s="6">
        <v>4.87E-2</v>
      </c>
      <c r="C36" s="11">
        <f t="shared" si="1"/>
        <v>0</v>
      </c>
    </row>
    <row r="37" spans="1:3" x14ac:dyDescent="0.25">
      <c r="A37" s="34" t="s">
        <v>24</v>
      </c>
      <c r="B37" s="6">
        <v>0</v>
      </c>
      <c r="C37" s="11">
        <f t="shared" si="1"/>
        <v>0</v>
      </c>
    </row>
    <row r="38" spans="1:3" x14ac:dyDescent="0.25">
      <c r="A38" s="14" t="s">
        <v>34</v>
      </c>
      <c r="B38" s="15">
        <f>SUM(B25:B37)</f>
        <v>0.31760000000000005</v>
      </c>
      <c r="C38" s="50">
        <f>SUM(C25:C37)</f>
        <v>0</v>
      </c>
    </row>
    <row r="39" spans="1:3" x14ac:dyDescent="0.25">
      <c r="A39" s="62"/>
      <c r="B39" s="62"/>
      <c r="C39" s="62"/>
    </row>
    <row r="40" spans="1:3" x14ac:dyDescent="0.25">
      <c r="A40" s="78" t="s">
        <v>33</v>
      </c>
      <c r="B40" s="78"/>
      <c r="C40" s="78"/>
    </row>
    <row r="41" spans="1:3" x14ac:dyDescent="0.25">
      <c r="A41" s="34" t="s">
        <v>15</v>
      </c>
      <c r="B41" s="61"/>
      <c r="C41" s="12">
        <f>'AGENTE SERVIÇOS'!C39</f>
        <v>0</v>
      </c>
    </row>
    <row r="42" spans="1:3" x14ac:dyDescent="0.25">
      <c r="A42" s="34" t="s">
        <v>16</v>
      </c>
      <c r="B42" s="61"/>
      <c r="C42" s="12">
        <f>'AGENTE SERVIÇOS'!C40</f>
        <v>0</v>
      </c>
    </row>
    <row r="43" spans="1:3" x14ac:dyDescent="0.25">
      <c r="A43" s="34" t="s">
        <v>17</v>
      </c>
      <c r="B43" s="61"/>
      <c r="C43" s="13">
        <v>0</v>
      </c>
    </row>
    <row r="44" spans="1:3" x14ac:dyDescent="0.25">
      <c r="A44" s="34" t="str">
        <f>'AGENTE SERVIÇOS'!A42</f>
        <v>OUTROS (BENEFICIO ASSISTENCIA SAUDE E QUALIFICAÇÃO)</v>
      </c>
      <c r="B44" s="34"/>
      <c r="C44" s="13">
        <f>'AGENTE SERVIÇOS'!C42</f>
        <v>0</v>
      </c>
    </row>
    <row r="45" spans="1:3" x14ac:dyDescent="0.25">
      <c r="A45" s="34" t="s">
        <v>24</v>
      </c>
      <c r="B45" s="61"/>
      <c r="C45" s="13">
        <v>0</v>
      </c>
    </row>
    <row r="46" spans="1:3" x14ac:dyDescent="0.25">
      <c r="A46" s="77" t="s">
        <v>35</v>
      </c>
      <c r="B46" s="77"/>
      <c r="C46" s="50">
        <f>SUM(C41:C45)</f>
        <v>0</v>
      </c>
    </row>
    <row r="47" spans="1:3" x14ac:dyDescent="0.25">
      <c r="A47" s="4"/>
      <c r="B47" s="4"/>
      <c r="C47" s="4"/>
    </row>
    <row r="48" spans="1:3" ht="30.75" customHeight="1" x14ac:dyDescent="0.25">
      <c r="A48" s="87" t="s">
        <v>36</v>
      </c>
      <c r="B48" s="87"/>
      <c r="C48" s="22">
        <f>C11+C22+C38+C46</f>
        <v>0</v>
      </c>
    </row>
    <row r="49" spans="1:4" x14ac:dyDescent="0.25">
      <c r="A49" s="95"/>
      <c r="B49" s="95"/>
      <c r="C49" s="95"/>
    </row>
    <row r="50" spans="1:4" x14ac:dyDescent="0.25">
      <c r="A50" s="93" t="s">
        <v>37</v>
      </c>
      <c r="B50" s="93"/>
      <c r="C50" s="93"/>
    </row>
    <row r="51" spans="1:4" x14ac:dyDescent="0.25">
      <c r="A51" s="32" t="s">
        <v>45</v>
      </c>
      <c r="B51" s="32" t="s">
        <v>44</v>
      </c>
      <c r="C51" s="32" t="s">
        <v>43</v>
      </c>
    </row>
    <row r="52" spans="1:4" x14ac:dyDescent="0.25">
      <c r="A52" s="34" t="s">
        <v>20</v>
      </c>
      <c r="B52" s="6">
        <v>0.1</v>
      </c>
      <c r="C52" s="17">
        <f>$C$48*B52</f>
        <v>0</v>
      </c>
    </row>
    <row r="53" spans="1:4" x14ac:dyDescent="0.25">
      <c r="A53" s="34" t="s">
        <v>38</v>
      </c>
      <c r="B53" s="6">
        <v>0.05</v>
      </c>
      <c r="C53" s="17">
        <f>$C$48*B53</f>
        <v>0</v>
      </c>
    </row>
    <row r="54" spans="1:4" x14ac:dyDescent="0.25">
      <c r="A54" s="77" t="s">
        <v>39</v>
      </c>
      <c r="B54" s="77"/>
      <c r="C54" s="51">
        <f>SUM(C52:C53)</f>
        <v>0</v>
      </c>
    </row>
    <row r="55" spans="1:4" x14ac:dyDescent="0.25">
      <c r="A55" s="4"/>
      <c r="B55" s="5"/>
      <c r="C55" s="4"/>
    </row>
    <row r="56" spans="1:4" x14ac:dyDescent="0.25">
      <c r="A56" s="93" t="s">
        <v>40</v>
      </c>
      <c r="B56" s="93"/>
      <c r="C56" s="93"/>
    </row>
    <row r="57" spans="1:4" x14ac:dyDescent="0.25">
      <c r="A57" s="32" t="s">
        <v>46</v>
      </c>
      <c r="B57" s="19" t="s">
        <v>44</v>
      </c>
      <c r="C57" s="32" t="s">
        <v>43</v>
      </c>
    </row>
    <row r="58" spans="1:4" x14ac:dyDescent="0.25">
      <c r="A58" s="34" t="s">
        <v>41</v>
      </c>
      <c r="B58" s="6">
        <f>'AGENTE SERVIÇOS'!B56</f>
        <v>0.05</v>
      </c>
      <c r="C58" s="17">
        <v>0</v>
      </c>
    </row>
    <row r="59" spans="1:4" x14ac:dyDescent="0.25">
      <c r="A59" s="9" t="s">
        <v>18</v>
      </c>
      <c r="B59" s="6">
        <f>'AGENTE SERVIÇOS'!B57</f>
        <v>0.03</v>
      </c>
      <c r="C59" s="17">
        <v>0</v>
      </c>
    </row>
    <row r="60" spans="1:4" x14ac:dyDescent="0.25">
      <c r="A60" s="9" t="s">
        <v>19</v>
      </c>
      <c r="B60" s="6">
        <f>'AGENTE SERVIÇOS'!B58</f>
        <v>6.4999999999999997E-3</v>
      </c>
      <c r="C60" s="17">
        <v>0</v>
      </c>
    </row>
    <row r="61" spans="1:4" x14ac:dyDescent="0.25">
      <c r="A61" s="34" t="s">
        <v>24</v>
      </c>
      <c r="B61" s="34"/>
      <c r="C61" s="34"/>
    </row>
    <row r="62" spans="1:4" x14ac:dyDescent="0.25">
      <c r="A62" s="63" t="s">
        <v>42</v>
      </c>
      <c r="B62" s="15">
        <f>SUM(B58:B61)</f>
        <v>8.6500000000000007E-2</v>
      </c>
      <c r="C62" s="51">
        <f>SUM(C58:C61)</f>
        <v>0</v>
      </c>
    </row>
    <row r="63" spans="1:4" ht="17.25" x14ac:dyDescent="0.3">
      <c r="A63" s="94" t="s">
        <v>49</v>
      </c>
      <c r="B63" s="94"/>
      <c r="C63" s="53">
        <f>C48+C54+C62</f>
        <v>0</v>
      </c>
      <c r="D63" s="45"/>
    </row>
    <row r="64" spans="1:4" ht="17.25" x14ac:dyDescent="0.3">
      <c r="A64" s="21" t="s">
        <v>50</v>
      </c>
      <c r="B64" s="21"/>
      <c r="C64" s="53">
        <f>C63*B5</f>
        <v>0</v>
      </c>
    </row>
    <row r="65" spans="1:4" x14ac:dyDescent="0.25">
      <c r="A65" s="92" t="str">
        <f>'AGENTE SERVIÇOS'!A63</f>
        <v>Observações:</v>
      </c>
      <c r="B65" s="92"/>
      <c r="C65" s="92"/>
    </row>
    <row r="66" spans="1:4" ht="48.75" customHeight="1" x14ac:dyDescent="0.25">
      <c r="A66" s="88" t="str">
        <f>'AGENTE SERVIÇOS'!A64</f>
        <v>1)As planilhas de composição de custos e formação de preços são meramente estimativas, cabendo ao licitante preenchê-las e apresentá-las, em conformidade com seu enquadramento e com o previsto no Termo de Referência</v>
      </c>
      <c r="B66" s="88"/>
      <c r="C66" s="88"/>
      <c r="D66" s="45"/>
    </row>
    <row r="67" spans="1:4" ht="51.75" customHeight="1" x14ac:dyDescent="0.25">
      <c r="A67" s="88" t="str">
        <f>'AGENTE SERVIÇOS'!A65</f>
        <v>2) O licitante deve elaborar sua proposta e, por conseguinte, suas planilhas de composição de custos e formação de preços com base no regime de tributação ao qual estará submetido durante a execução do contrato.</v>
      </c>
      <c r="B67" s="88"/>
      <c r="C67" s="88"/>
    </row>
    <row r="68" spans="1:4" ht="43.5" customHeight="1" x14ac:dyDescent="0.25">
      <c r="A68" s="88" t="str">
        <f>'AGENTE SERVIÇOS'!A66</f>
        <v>3)Não serão aceitas propostas que contenham valores de salários inferiores aos estabelecidos em convenção coletiva de trabalho ou outra norma coletiva aplicável, vigente na data da abertura da sessão pública do Pregão.</v>
      </c>
      <c r="B68" s="88"/>
      <c r="C68" s="88"/>
    </row>
    <row r="69" spans="1:4" ht="15" customHeight="1" x14ac:dyDescent="0.25">
      <c r="A69" s="88" t="str">
        <f>'AGENTE SERVIÇOS'!A67</f>
        <v>4) SAT/RAT - Inserir percentual conforme GFIP e anexar documento</v>
      </c>
      <c r="B69" s="88"/>
      <c r="C69" s="88"/>
    </row>
    <row r="70" spans="1:4" x14ac:dyDescent="0.25">
      <c r="A70" s="88" t="str">
        <f>'AGENTE SERVIÇOS'!A68</f>
        <v>5) INCRA - Calculado apenas para empresas que não contribuiem com o Sistema S</v>
      </c>
      <c r="B70" s="88"/>
      <c r="C70" s="88"/>
    </row>
    <row r="71" spans="1:4" x14ac:dyDescent="0.25">
      <c r="A71" s="88" t="str">
        <f>'AGENTE SERVIÇOS'!A69</f>
        <v>6) ISSQN -Adequar as reais aliquotas municipais</v>
      </c>
      <c r="B71" s="88"/>
      <c r="C71" s="88"/>
    </row>
    <row r="72" spans="1:4" ht="30.75" customHeight="1" x14ac:dyDescent="0.25">
      <c r="A72" s="88" t="str">
        <f>'AGENTE SERVIÇOS'!A70</f>
        <v>7) INSALUBRIDADE -  Conforme Cláusula Nona da convenção Coletiva de Trabalho da Categoria</v>
      </c>
      <c r="B72" s="88"/>
      <c r="C72" s="88"/>
    </row>
    <row r="73" spans="1:4" ht="30" customHeight="1" x14ac:dyDescent="0.25">
      <c r="A73" s="88" t="str">
        <f>'AGENTE SERVIÇOS'!A71</f>
        <v>8) ASSIDUIDADE -  Conforme Cláusula Décima Primeira da convenção Coletiva de Trabalho da Categoria</v>
      </c>
      <c r="B73" s="88"/>
      <c r="C73" s="88"/>
    </row>
    <row r="74" spans="1:4" ht="29.25" customHeight="1" x14ac:dyDescent="0.25">
      <c r="A74" s="88" t="str">
        <f>'AGENTE SERVIÇOS'!A72</f>
        <v>9) VALE ALIMENTAÇÃO -  Conforme Cláusula Décima Segunda da Convenção Coletiva de Trabalho da Categoria</v>
      </c>
      <c r="B74" s="88"/>
      <c r="C74" s="88"/>
    </row>
    <row r="75" spans="1:4" ht="33.75" customHeight="1" x14ac:dyDescent="0.25">
      <c r="A75" s="88" t="str">
        <f>'AGENTE SERVIÇOS'!A73</f>
        <v>10) VALE TRANSPORTE -  Conforme Cláusula Décima Terceira da Convenção Coletiva de Trabalho da Categoria</v>
      </c>
      <c r="B75" s="88"/>
      <c r="C75" s="88"/>
    </row>
    <row r="76" spans="1:4" ht="31.5" customHeight="1" x14ac:dyDescent="0.25">
      <c r="A76" s="88" t="str">
        <f>'AGENTE SERVIÇOS'!A74</f>
        <v>11) BENEFICIO DE ASSISTENCIA -  Conforme Cláusula Décima Sexta da Convenção Coletiva de Trabalho da Categoria</v>
      </c>
      <c r="B76" s="88"/>
      <c r="C76" s="88"/>
    </row>
    <row r="77" spans="1:4" x14ac:dyDescent="0.25">
      <c r="A77" s="88" t="str">
        <f>'AGENTE SERVIÇOS'!A75</f>
        <v xml:space="preserve">12) 10% - Percentual de Lucro definido como aceitável </v>
      </c>
      <c r="B77" s="88"/>
      <c r="C77" s="88"/>
    </row>
  </sheetData>
  <mergeCells count="27">
    <mergeCell ref="A1:C1"/>
    <mergeCell ref="B5:C5"/>
    <mergeCell ref="A7:C7"/>
    <mergeCell ref="A46:B46"/>
    <mergeCell ref="A67:C67"/>
    <mergeCell ref="A65:C65"/>
    <mergeCell ref="A66:C66"/>
    <mergeCell ref="A50:C50"/>
    <mergeCell ref="A54:B54"/>
    <mergeCell ref="A56:C56"/>
    <mergeCell ref="A63:B63"/>
    <mergeCell ref="A49:C49"/>
    <mergeCell ref="A11:B11"/>
    <mergeCell ref="A13:C13"/>
    <mergeCell ref="A24:C24"/>
    <mergeCell ref="A40:C40"/>
    <mergeCell ref="A48:B48"/>
    <mergeCell ref="A72:C72"/>
    <mergeCell ref="A71:C71"/>
    <mergeCell ref="A70:C70"/>
    <mergeCell ref="A69:C69"/>
    <mergeCell ref="A68:C68"/>
    <mergeCell ref="A75:C75"/>
    <mergeCell ref="A76:C76"/>
    <mergeCell ref="A77:C77"/>
    <mergeCell ref="A74:C74"/>
    <mergeCell ref="A73:C73"/>
  </mergeCells>
  <pageMargins left="0.511811024" right="0.511811024" top="0.78740157499999996" bottom="0.78740157499999996" header="0.31496062000000002" footer="0.31496062000000002"/>
  <pageSetup paperSize="9" orientation="portrait" verticalDpi="0" r:id="rId1"/>
  <rowBreaks count="1" manualBreakCount="1">
    <brk id="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zoomScaleNormal="100" workbookViewId="0">
      <selection activeCell="C60" sqref="C60"/>
    </sheetView>
  </sheetViews>
  <sheetFormatPr defaultRowHeight="15" x14ac:dyDescent="0.25"/>
  <cols>
    <col min="1" max="1" width="53.85546875" customWidth="1"/>
    <col min="2" max="2" width="17.85546875" customWidth="1"/>
    <col min="3" max="3" width="22" customWidth="1"/>
    <col min="4" max="4" width="10.5703125" bestFit="1" customWidth="1"/>
  </cols>
  <sheetData>
    <row r="1" spans="1:3" ht="23.25" x14ac:dyDescent="0.35">
      <c r="A1" s="97" t="s">
        <v>53</v>
      </c>
      <c r="B1" s="97"/>
      <c r="C1" s="97"/>
    </row>
    <row r="2" spans="1:3" x14ac:dyDescent="0.25">
      <c r="A2" s="2" t="s">
        <v>48</v>
      </c>
      <c r="B2" s="95" t="s">
        <v>55</v>
      </c>
      <c r="C2" s="95"/>
    </row>
    <row r="3" spans="1:3" x14ac:dyDescent="0.25">
      <c r="A3" s="2" t="s">
        <v>51</v>
      </c>
      <c r="B3" s="95">
        <v>1</v>
      </c>
      <c r="C3" s="95"/>
    </row>
    <row r="4" spans="1:3" x14ac:dyDescent="0.25">
      <c r="A4" s="30"/>
      <c r="B4" s="30"/>
      <c r="C4" s="33"/>
    </row>
    <row r="5" spans="1:3" ht="17.25" customHeight="1" x14ac:dyDescent="0.25">
      <c r="A5" s="78" t="s">
        <v>21</v>
      </c>
      <c r="B5" s="78"/>
      <c r="C5" s="78"/>
    </row>
    <row r="6" spans="1:3" x14ac:dyDescent="0.25">
      <c r="A6" s="34" t="s">
        <v>22</v>
      </c>
      <c r="B6" s="61"/>
      <c r="C6" s="12">
        <v>0</v>
      </c>
    </row>
    <row r="7" spans="1:3" x14ac:dyDescent="0.25">
      <c r="A7" s="34" t="s">
        <v>23</v>
      </c>
      <c r="B7" s="67">
        <f>'AGENTE SERVIÇOS'!B7</f>
        <v>0.2</v>
      </c>
      <c r="C7" s="43">
        <f>C6*B7</f>
        <v>0</v>
      </c>
    </row>
    <row r="8" spans="1:3" x14ac:dyDescent="0.25">
      <c r="A8" s="34" t="str">
        <f>'AGENTE SERVIÇOS'!A8</f>
        <v>OUTROS (ASSIDUIDADE)</v>
      </c>
      <c r="B8" s="67">
        <v>0.05</v>
      </c>
      <c r="C8" s="12">
        <f>C6*B8</f>
        <v>0</v>
      </c>
    </row>
    <row r="9" spans="1:3" x14ac:dyDescent="0.25">
      <c r="A9" s="35" t="s">
        <v>25</v>
      </c>
      <c r="B9" s="47"/>
      <c r="C9" s="50">
        <f>SUM(C6:C8)</f>
        <v>0</v>
      </c>
    </row>
    <row r="11" spans="1:3" x14ac:dyDescent="0.25">
      <c r="A11" s="78" t="s">
        <v>30</v>
      </c>
      <c r="B11" s="78"/>
      <c r="C11" s="78"/>
    </row>
    <row r="12" spans="1:3" x14ac:dyDescent="0.25">
      <c r="A12" s="7" t="s">
        <v>1</v>
      </c>
      <c r="B12" s="6">
        <v>0.2</v>
      </c>
      <c r="C12" s="56">
        <f>$C$9*B12</f>
        <v>0</v>
      </c>
    </row>
    <row r="13" spans="1:3" x14ac:dyDescent="0.25">
      <c r="A13" s="34" t="str">
        <f>'AGENTE SERVIÇOS'!A13</f>
        <v>SAT/RAT</v>
      </c>
      <c r="B13" s="20">
        <f>'AGENTE SERVIÇOS'!B13</f>
        <v>0.03</v>
      </c>
      <c r="C13" s="56">
        <f>$C$9*B13</f>
        <v>0</v>
      </c>
    </row>
    <row r="14" spans="1:3" x14ac:dyDescent="0.25">
      <c r="A14" s="7" t="s">
        <v>2</v>
      </c>
      <c r="B14" s="6">
        <v>0.08</v>
      </c>
      <c r="C14" s="56">
        <f t="shared" ref="C14:C19" si="0">$C$9*B14</f>
        <v>0</v>
      </c>
    </row>
    <row r="15" spans="1:3" x14ac:dyDescent="0.25">
      <c r="A15" s="7" t="s">
        <v>26</v>
      </c>
      <c r="B15" s="6">
        <v>1.4999999999999999E-2</v>
      </c>
      <c r="C15" s="56">
        <f t="shared" si="0"/>
        <v>0</v>
      </c>
    </row>
    <row r="16" spans="1:3" x14ac:dyDescent="0.25">
      <c r="A16" s="7" t="s">
        <v>27</v>
      </c>
      <c r="B16" s="6">
        <v>0.01</v>
      </c>
      <c r="C16" s="56">
        <f t="shared" si="0"/>
        <v>0</v>
      </c>
    </row>
    <row r="17" spans="1:3" x14ac:dyDescent="0.25">
      <c r="A17" s="7" t="s">
        <v>28</v>
      </c>
      <c r="B17" s="6">
        <v>6.0000000000000001E-3</v>
      </c>
      <c r="C17" s="56">
        <f t="shared" si="0"/>
        <v>0</v>
      </c>
    </row>
    <row r="18" spans="1:3" x14ac:dyDescent="0.25">
      <c r="A18" s="7" t="s">
        <v>29</v>
      </c>
      <c r="B18" s="20">
        <v>2.5000000000000001E-2</v>
      </c>
      <c r="C18" s="56">
        <f t="shared" si="0"/>
        <v>0</v>
      </c>
    </row>
    <row r="19" spans="1:3" x14ac:dyDescent="0.25">
      <c r="A19" s="7" t="str">
        <f>'AGENTE SERVIÇOS'!A19</f>
        <v>OUTROS (INCRA)</v>
      </c>
      <c r="B19" s="20">
        <v>2E-3</v>
      </c>
      <c r="C19" s="56">
        <f t="shared" si="0"/>
        <v>0</v>
      </c>
    </row>
    <row r="20" spans="1:3" x14ac:dyDescent="0.25">
      <c r="A20" s="14" t="s">
        <v>31</v>
      </c>
      <c r="B20" s="15">
        <f>SUM(B12:B19)</f>
        <v>0.36800000000000005</v>
      </c>
      <c r="C20" s="50">
        <f>SUM(C12:C19)</f>
        <v>0</v>
      </c>
    </row>
    <row r="22" spans="1:3" x14ac:dyDescent="0.25">
      <c r="A22" s="78" t="s">
        <v>32</v>
      </c>
      <c r="B22" s="78"/>
      <c r="C22" s="78"/>
    </row>
    <row r="23" spans="1:3" x14ac:dyDescent="0.25">
      <c r="A23" s="7" t="s">
        <v>3</v>
      </c>
      <c r="B23" s="6">
        <v>8.3299999999999999E-2</v>
      </c>
      <c r="C23" s="56">
        <f>$C$9*B23</f>
        <v>0</v>
      </c>
    </row>
    <row r="24" spans="1:3" x14ac:dyDescent="0.25">
      <c r="A24" s="7" t="s">
        <v>4</v>
      </c>
      <c r="B24" s="6">
        <v>2.2700000000000001E-2</v>
      </c>
      <c r="C24" s="56">
        <f t="shared" ref="C24:C35" si="1">$C$9*B24</f>
        <v>0</v>
      </c>
    </row>
    <row r="25" spans="1:3" x14ac:dyDescent="0.25">
      <c r="A25" s="7" t="s">
        <v>5</v>
      </c>
      <c r="B25" s="6">
        <v>8.3299999999999999E-2</v>
      </c>
      <c r="C25" s="56">
        <f t="shared" si="1"/>
        <v>0</v>
      </c>
    </row>
    <row r="26" spans="1:3" x14ac:dyDescent="0.25">
      <c r="A26" s="7" t="s">
        <v>6</v>
      </c>
      <c r="B26" s="6">
        <v>6.7000000000000002E-3</v>
      </c>
      <c r="C26" s="56">
        <f t="shared" si="1"/>
        <v>0</v>
      </c>
    </row>
    <row r="27" spans="1:3" x14ac:dyDescent="0.25">
      <c r="A27" s="7" t="s">
        <v>7</v>
      </c>
      <c r="B27" s="6">
        <v>4.0000000000000002E-4</v>
      </c>
      <c r="C27" s="56">
        <f>$C$9*B27</f>
        <v>0</v>
      </c>
    </row>
    <row r="28" spans="1:3" x14ac:dyDescent="0.25">
      <c r="A28" s="7" t="s">
        <v>8</v>
      </c>
      <c r="B28" s="6">
        <v>1.67E-2</v>
      </c>
      <c r="C28" s="56">
        <f t="shared" si="1"/>
        <v>0</v>
      </c>
    </row>
    <row r="29" spans="1:3" x14ac:dyDescent="0.25">
      <c r="A29" s="7" t="s">
        <v>9</v>
      </c>
      <c r="B29" s="6">
        <v>3.5000000000000001E-3</v>
      </c>
      <c r="C29" s="56">
        <f t="shared" si="1"/>
        <v>0</v>
      </c>
    </row>
    <row r="30" spans="1:3" x14ac:dyDescent="0.25">
      <c r="A30" s="7" t="s">
        <v>10</v>
      </c>
      <c r="B30" s="6">
        <v>2.7799999999999998E-2</v>
      </c>
      <c r="C30" s="56">
        <f t="shared" si="1"/>
        <v>0</v>
      </c>
    </row>
    <row r="31" spans="1:3" x14ac:dyDescent="0.25">
      <c r="A31" s="7" t="s">
        <v>11</v>
      </c>
      <c r="B31" s="6">
        <v>6.7000000000000002E-3</v>
      </c>
      <c r="C31" s="56">
        <f t="shared" si="1"/>
        <v>0</v>
      </c>
    </row>
    <row r="32" spans="1:3" x14ac:dyDescent="0.25">
      <c r="A32" s="7" t="s">
        <v>12</v>
      </c>
      <c r="B32" s="6">
        <v>4.0000000000000002E-4</v>
      </c>
      <c r="C32" s="56">
        <f t="shared" si="1"/>
        <v>0</v>
      </c>
    </row>
    <row r="33" spans="1:3" x14ac:dyDescent="0.25">
      <c r="A33" s="7" t="s">
        <v>13</v>
      </c>
      <c r="B33" s="6">
        <v>1.7399999999999999E-2</v>
      </c>
      <c r="C33" s="56">
        <f t="shared" si="1"/>
        <v>0</v>
      </c>
    </row>
    <row r="34" spans="1:3" x14ac:dyDescent="0.25">
      <c r="A34" s="7" t="s">
        <v>14</v>
      </c>
      <c r="B34" s="6">
        <v>4.87E-2</v>
      </c>
      <c r="C34" s="56">
        <f t="shared" si="1"/>
        <v>0</v>
      </c>
    </row>
    <row r="35" spans="1:3" x14ac:dyDescent="0.25">
      <c r="A35" s="7" t="s">
        <v>24</v>
      </c>
      <c r="B35" s="6">
        <v>0</v>
      </c>
      <c r="C35" s="56">
        <f t="shared" si="1"/>
        <v>0</v>
      </c>
    </row>
    <row r="36" spans="1:3" x14ac:dyDescent="0.25">
      <c r="A36" s="14" t="s">
        <v>34</v>
      </c>
      <c r="B36" s="15">
        <f>SUM(B23:B35)</f>
        <v>0.31760000000000005</v>
      </c>
      <c r="C36" s="57">
        <f>SUM(C23:C35)</f>
        <v>0</v>
      </c>
    </row>
    <row r="37" spans="1:3" x14ac:dyDescent="0.25">
      <c r="A37" s="3"/>
      <c r="B37" s="3"/>
      <c r="C37" s="3"/>
    </row>
    <row r="38" spans="1:3" x14ac:dyDescent="0.25">
      <c r="A38" s="78" t="s">
        <v>33</v>
      </c>
      <c r="B38" s="78"/>
      <c r="C38" s="78"/>
    </row>
    <row r="39" spans="1:3" x14ac:dyDescent="0.25">
      <c r="A39" s="34" t="s">
        <v>15</v>
      </c>
      <c r="B39" s="61"/>
      <c r="C39" s="12">
        <f>'AGENTE SERVIÇOS'!C39</f>
        <v>0</v>
      </c>
    </row>
    <row r="40" spans="1:3" x14ac:dyDescent="0.25">
      <c r="A40" s="34" t="s">
        <v>16</v>
      </c>
      <c r="B40" s="61"/>
      <c r="C40" s="12">
        <f>'AGENTE SERVIÇOS'!C40</f>
        <v>0</v>
      </c>
    </row>
    <row r="41" spans="1:3" x14ac:dyDescent="0.25">
      <c r="A41" s="34" t="s">
        <v>17</v>
      </c>
      <c r="B41" s="61"/>
      <c r="C41" s="12">
        <v>0</v>
      </c>
    </row>
    <row r="42" spans="1:3" x14ac:dyDescent="0.25">
      <c r="A42" s="34" t="str">
        <f>'AGENTE SERVIÇOS'!A42</f>
        <v>OUTROS (BENEFICIO ASSISTENCIA SAUDE E QUALIFICAÇÃO)</v>
      </c>
      <c r="B42" s="34"/>
      <c r="C42" s="12">
        <f>'AGENTE SERVIÇOS'!C42</f>
        <v>0</v>
      </c>
    </row>
    <row r="43" spans="1:3" x14ac:dyDescent="0.25">
      <c r="A43" s="34" t="s">
        <v>24</v>
      </c>
      <c r="B43" s="61"/>
      <c r="C43" s="13">
        <v>0</v>
      </c>
    </row>
    <row r="44" spans="1:3" x14ac:dyDescent="0.25">
      <c r="A44" s="85" t="s">
        <v>35</v>
      </c>
      <c r="B44" s="86"/>
      <c r="C44" s="50">
        <f>SUM(C39:C43)</f>
        <v>0</v>
      </c>
    </row>
    <row r="46" spans="1:3" ht="30.75" customHeight="1" x14ac:dyDescent="0.25">
      <c r="A46" s="87" t="s">
        <v>36</v>
      </c>
      <c r="B46" s="87"/>
      <c r="C46" s="64">
        <f>C9+C20+C36+C44</f>
        <v>0</v>
      </c>
    </row>
    <row r="47" spans="1:3" x14ac:dyDescent="0.25">
      <c r="A47" s="100"/>
      <c r="B47" s="100"/>
      <c r="C47" s="100"/>
    </row>
    <row r="48" spans="1:3" x14ac:dyDescent="0.25">
      <c r="A48" s="93" t="s">
        <v>37</v>
      </c>
      <c r="B48" s="93"/>
      <c r="C48" s="93"/>
    </row>
    <row r="49" spans="1:4" x14ac:dyDescent="0.25">
      <c r="A49" s="18" t="s">
        <v>45</v>
      </c>
      <c r="B49" s="18" t="s">
        <v>44</v>
      </c>
      <c r="C49" s="18" t="s">
        <v>43</v>
      </c>
    </row>
    <row r="50" spans="1:4" x14ac:dyDescent="0.25">
      <c r="A50" s="7" t="s">
        <v>20</v>
      </c>
      <c r="B50" s="6">
        <v>0.1</v>
      </c>
      <c r="C50" s="17">
        <f>$C$46*B50</f>
        <v>0</v>
      </c>
    </row>
    <row r="51" spans="1:4" x14ac:dyDescent="0.25">
      <c r="A51" s="7" t="s">
        <v>38</v>
      </c>
      <c r="B51" s="6">
        <v>0.05</v>
      </c>
      <c r="C51" s="17">
        <f>$C$46*B51</f>
        <v>0</v>
      </c>
    </row>
    <row r="52" spans="1:4" x14ac:dyDescent="0.25">
      <c r="A52" s="85" t="s">
        <v>39</v>
      </c>
      <c r="B52" s="86"/>
      <c r="C52" s="51">
        <f>SUM(C50:C51)</f>
        <v>0</v>
      </c>
    </row>
    <row r="53" spans="1:4" x14ac:dyDescent="0.25">
      <c r="A53" s="4"/>
      <c r="B53" s="5"/>
      <c r="C53" s="4"/>
    </row>
    <row r="54" spans="1:4" x14ac:dyDescent="0.25">
      <c r="A54" s="93" t="s">
        <v>40</v>
      </c>
      <c r="B54" s="93"/>
      <c r="C54" s="93"/>
    </row>
    <row r="55" spans="1:4" x14ac:dyDescent="0.25">
      <c r="A55" s="18" t="s">
        <v>46</v>
      </c>
      <c r="B55" s="19" t="s">
        <v>44</v>
      </c>
      <c r="C55" s="18" t="s">
        <v>43</v>
      </c>
    </row>
    <row r="56" spans="1:4" x14ac:dyDescent="0.25">
      <c r="A56" s="7" t="s">
        <v>41</v>
      </c>
      <c r="B56" s="6">
        <f>'AGENTE SERVIÇOS'!B56</f>
        <v>0.05</v>
      </c>
      <c r="C56" s="17">
        <f>(C$46+C$52)*B56</f>
        <v>0</v>
      </c>
    </row>
    <row r="57" spans="1:4" x14ac:dyDescent="0.25">
      <c r="A57" s="9" t="s">
        <v>18</v>
      </c>
      <c r="B57" s="6">
        <f>'AGENTE SERVIÇOS'!B57</f>
        <v>0.03</v>
      </c>
      <c r="C57" s="17">
        <f t="shared" ref="C57:C58" si="2">(C$46+C$52)*B57</f>
        <v>0</v>
      </c>
    </row>
    <row r="58" spans="1:4" x14ac:dyDescent="0.25">
      <c r="A58" s="9" t="s">
        <v>19</v>
      </c>
      <c r="B58" s="6">
        <f>'AGENTE SERVIÇOS'!B58</f>
        <v>6.4999999999999997E-3</v>
      </c>
      <c r="C58" s="17">
        <f t="shared" si="2"/>
        <v>0</v>
      </c>
    </row>
    <row r="59" spans="1:4" x14ac:dyDescent="0.25">
      <c r="A59" s="7" t="s">
        <v>24</v>
      </c>
      <c r="B59" s="6">
        <f>'AGENTE SERVIÇOS'!B59</f>
        <v>0</v>
      </c>
      <c r="C59" s="17">
        <v>0</v>
      </c>
    </row>
    <row r="60" spans="1:4" x14ac:dyDescent="0.25">
      <c r="A60" s="85" t="s">
        <v>42</v>
      </c>
      <c r="B60" s="86"/>
      <c r="C60" s="51">
        <f>SUM(C56:C59)</f>
        <v>0</v>
      </c>
    </row>
    <row r="61" spans="1:4" ht="17.25" x14ac:dyDescent="0.3">
      <c r="A61" s="98" t="s">
        <v>49</v>
      </c>
      <c r="B61" s="99"/>
      <c r="C61" s="53">
        <f>C46+C52+C60</f>
        <v>0</v>
      </c>
    </row>
    <row r="62" spans="1:4" ht="17.25" x14ac:dyDescent="0.3">
      <c r="A62" s="21" t="s">
        <v>50</v>
      </c>
      <c r="B62" s="21"/>
      <c r="C62" s="53">
        <f>C61*B3</f>
        <v>0</v>
      </c>
      <c r="D62" s="65"/>
    </row>
    <row r="63" spans="1:4" x14ac:dyDescent="0.25">
      <c r="A63" s="96" t="str">
        <f>'AGENTE SERVIÇOS'!A63</f>
        <v>Observações:</v>
      </c>
      <c r="B63" s="96"/>
      <c r="C63" s="96"/>
    </row>
    <row r="64" spans="1:4" ht="47.25" customHeight="1" x14ac:dyDescent="0.25">
      <c r="A64" s="88" t="str">
        <f>'AGENTE SERVIÇOS'!A64</f>
        <v>1)As planilhas de composição de custos e formação de preços são meramente estimativas, cabendo ao licitante preenchê-las e apresentá-las, em conformidade com seu enquadramento e com o previsto no Termo de Referência</v>
      </c>
      <c r="B64" s="88"/>
      <c r="C64" s="88"/>
    </row>
    <row r="65" spans="1:4" ht="46.5" customHeight="1" x14ac:dyDescent="0.25">
      <c r="A65" s="88" t="str">
        <f>'AGENTE SERVIÇOS'!A65</f>
        <v>2) O licitante deve elaborar sua proposta e, por conseguinte, suas planilhas de composição de custos e formação de preços com base no regime de tributação ao qual estará submetido durante a execução do contrato.</v>
      </c>
      <c r="B65" s="88"/>
      <c r="C65" s="88"/>
      <c r="D65" s="45"/>
    </row>
    <row r="66" spans="1:4" ht="43.5" customHeight="1" x14ac:dyDescent="0.25">
      <c r="A66" s="88" t="str">
        <f>'AGENTE SERVIÇOS'!A66</f>
        <v>3)Não serão aceitas propostas que contenham valores de salários inferiores aos estabelecidos em convenção coletiva de trabalho ou outra norma coletiva aplicável, vigente na data da abertura da sessão pública do Pregão.</v>
      </c>
      <c r="B66" s="88"/>
      <c r="C66" s="88"/>
      <c r="D66" s="45"/>
    </row>
    <row r="67" spans="1:4" x14ac:dyDescent="0.25">
      <c r="A67" s="88" t="str">
        <f>'AGENTE SERVIÇOS'!A67</f>
        <v>4) SAT/RAT - Inserir percentual conforme GFIP e anexar documento</v>
      </c>
      <c r="B67" s="88"/>
      <c r="C67" s="88"/>
    </row>
    <row r="68" spans="1:4" x14ac:dyDescent="0.25">
      <c r="A68" s="88" t="str">
        <f>'AGENTE SERVIÇOS'!A68</f>
        <v>5) INCRA - Calculado apenas para empresas que não contribuiem com o Sistema S</v>
      </c>
      <c r="B68" s="88"/>
      <c r="C68" s="88"/>
    </row>
    <row r="69" spans="1:4" x14ac:dyDescent="0.25">
      <c r="A69" s="88" t="str">
        <f>'AGENTE SERVIÇOS'!A69</f>
        <v>6) ISSQN -Adequar as reais aliquotas municipais</v>
      </c>
      <c r="B69" s="88"/>
      <c r="C69" s="88"/>
    </row>
    <row r="70" spans="1:4" x14ac:dyDescent="0.25">
      <c r="A70" s="88" t="str">
        <f>'AGENTE SERVIÇOS'!A70</f>
        <v>7) INSALUBRIDADE -  Conforme Cláusula Nona da convenção Coletiva de Trabalho da Categoria</v>
      </c>
      <c r="B70" s="88"/>
      <c r="C70" s="88"/>
    </row>
    <row r="71" spans="1:4" ht="18" customHeight="1" x14ac:dyDescent="0.25">
      <c r="A71" s="88" t="str">
        <f>'AGENTE SERVIÇOS'!A71</f>
        <v>8) ASSIDUIDADE -  Conforme Cláusula Décima Primeira da convenção Coletiva de Trabalho da Categoria</v>
      </c>
      <c r="B71" s="88"/>
      <c r="C71" s="88"/>
    </row>
    <row r="72" spans="1:4" ht="32.25" customHeight="1" x14ac:dyDescent="0.25">
      <c r="A72" s="88" t="str">
        <f>'AGENTE SERVIÇOS'!A72</f>
        <v>9) VALE ALIMENTAÇÃO -  Conforme Cláusula Décima Segunda da Convenção Coletiva de Trabalho da Categoria</v>
      </c>
      <c r="B72" s="88"/>
      <c r="C72" s="88"/>
    </row>
    <row r="73" spans="1:4" ht="32.25" customHeight="1" x14ac:dyDescent="0.25">
      <c r="A73" s="88" t="str">
        <f>'AGENTE SERVIÇOS'!A73</f>
        <v>10) VALE TRANSPORTE -  Conforme Cláusula Décima Terceira da Convenção Coletiva de Trabalho da Categoria</v>
      </c>
      <c r="B73" s="88"/>
      <c r="C73" s="88"/>
    </row>
    <row r="74" spans="1:4" ht="33" customHeight="1" x14ac:dyDescent="0.25">
      <c r="A74" s="88" t="str">
        <f>'AGENTE SERVIÇOS'!A74</f>
        <v>11) BENEFICIO DE ASSISTENCIA -  Conforme Cláusula Décima Sexta da Convenção Coletiva de Trabalho da Categoria</v>
      </c>
      <c r="B74" s="88"/>
      <c r="C74" s="88"/>
    </row>
    <row r="75" spans="1:4" x14ac:dyDescent="0.25">
      <c r="A75" s="88" t="str">
        <f>'AGENTE SERVIÇOS'!A75</f>
        <v xml:space="preserve">12) 10% - Percentual de Lucro definido como aceitável </v>
      </c>
      <c r="B75" s="88"/>
      <c r="C75" s="88"/>
    </row>
  </sheetData>
  <mergeCells count="28">
    <mergeCell ref="A1:C1"/>
    <mergeCell ref="A61:B61"/>
    <mergeCell ref="B3:C3"/>
    <mergeCell ref="A60:B60"/>
    <mergeCell ref="A54:C54"/>
    <mergeCell ref="A48:C48"/>
    <mergeCell ref="A52:B52"/>
    <mergeCell ref="A46:B46"/>
    <mergeCell ref="A11:C11"/>
    <mergeCell ref="A22:C22"/>
    <mergeCell ref="A47:C47"/>
    <mergeCell ref="A5:C5"/>
    <mergeCell ref="A38:C38"/>
    <mergeCell ref="A44:B44"/>
    <mergeCell ref="B2:C2"/>
    <mergeCell ref="A63:C63"/>
    <mergeCell ref="A64:C64"/>
    <mergeCell ref="A65:C65"/>
    <mergeCell ref="A66:C66"/>
    <mergeCell ref="A72:C72"/>
    <mergeCell ref="A73:C73"/>
    <mergeCell ref="A74:C74"/>
    <mergeCell ref="A75:C75"/>
    <mergeCell ref="A67:C67"/>
    <mergeCell ref="A68:C68"/>
    <mergeCell ref="A69:C69"/>
    <mergeCell ref="A70:C70"/>
    <mergeCell ref="A71:C71"/>
  </mergeCells>
  <pageMargins left="0.511811024" right="0.511811024" top="0.78740157499999996" bottom="0.78740157499999996" header="0.31496062000000002" footer="0.31496062000000002"/>
  <pageSetup paperSize="9" scale="98" orientation="portrait" verticalDpi="0" r:id="rId1"/>
  <rowBreaks count="1" manualBreakCount="1">
    <brk id="4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zoomScaleNormal="100" workbookViewId="0">
      <selection activeCell="A63" sqref="A63:C63"/>
    </sheetView>
  </sheetViews>
  <sheetFormatPr defaultRowHeight="15" x14ac:dyDescent="0.25"/>
  <cols>
    <col min="1" max="1" width="52.28515625" customWidth="1"/>
    <col min="2" max="2" width="13.28515625" customWidth="1"/>
    <col min="3" max="3" width="18.7109375" customWidth="1"/>
    <col min="4" max="4" width="9.5703125" bestFit="1" customWidth="1"/>
  </cols>
  <sheetData>
    <row r="1" spans="1:3" ht="23.25" x14ac:dyDescent="0.35">
      <c r="A1" s="97" t="s">
        <v>53</v>
      </c>
      <c r="B1" s="97"/>
      <c r="C1" s="97"/>
    </row>
    <row r="2" spans="1:3" x14ac:dyDescent="0.25">
      <c r="A2" s="2" t="s">
        <v>48</v>
      </c>
      <c r="B2" s="90" t="s">
        <v>56</v>
      </c>
      <c r="C2" s="91"/>
    </row>
    <row r="3" spans="1:3" x14ac:dyDescent="0.25">
      <c r="A3" s="2" t="s">
        <v>51</v>
      </c>
      <c r="B3" s="95">
        <v>6</v>
      </c>
      <c r="C3" s="95"/>
    </row>
    <row r="4" spans="1:3" x14ac:dyDescent="0.25">
      <c r="A4" s="23"/>
      <c r="B4" s="23"/>
      <c r="C4" s="26"/>
    </row>
    <row r="5" spans="1:3" ht="19.5" customHeight="1" x14ac:dyDescent="0.25">
      <c r="A5" s="78" t="s">
        <v>21</v>
      </c>
      <c r="B5" s="78"/>
      <c r="C5" s="78"/>
    </row>
    <row r="6" spans="1:3" x14ac:dyDescent="0.25">
      <c r="A6" s="36" t="s">
        <v>22</v>
      </c>
      <c r="B6" s="61"/>
      <c r="C6" s="12">
        <v>0</v>
      </c>
    </row>
    <row r="7" spans="1:3" x14ac:dyDescent="0.25">
      <c r="A7" s="36" t="s">
        <v>23</v>
      </c>
      <c r="B7" s="67">
        <v>0</v>
      </c>
      <c r="C7" s="1">
        <f>C6*B7</f>
        <v>0</v>
      </c>
    </row>
    <row r="8" spans="1:3" x14ac:dyDescent="0.25">
      <c r="A8" s="36" t="str">
        <f>'AGENTE SERVIÇOS'!A8</f>
        <v>OUTROS (ASSIDUIDADE)</v>
      </c>
      <c r="B8" s="67">
        <f>'AGENTE SERVIÇOS'!B8</f>
        <v>0.05</v>
      </c>
      <c r="C8" s="12">
        <f>C6*B8</f>
        <v>0</v>
      </c>
    </row>
    <row r="9" spans="1:3" x14ac:dyDescent="0.25">
      <c r="A9" s="85" t="s">
        <v>25</v>
      </c>
      <c r="B9" s="86"/>
      <c r="C9" s="50">
        <f>SUM(C6:C8)</f>
        <v>0</v>
      </c>
    </row>
    <row r="11" spans="1:3" x14ac:dyDescent="0.25">
      <c r="A11" s="78" t="s">
        <v>30</v>
      </c>
      <c r="B11" s="78"/>
      <c r="C11" s="78"/>
    </row>
    <row r="12" spans="1:3" x14ac:dyDescent="0.25">
      <c r="A12" s="27" t="s">
        <v>1</v>
      </c>
      <c r="B12" s="6">
        <v>0.2</v>
      </c>
      <c r="C12" s="56">
        <f>$C$9*B12</f>
        <v>0</v>
      </c>
    </row>
    <row r="13" spans="1:3" x14ac:dyDescent="0.25">
      <c r="A13" s="34" t="str">
        <f>'AGENTE SERVIÇOS'!A13</f>
        <v>SAT/RAT</v>
      </c>
      <c r="B13" s="20">
        <f>'AGENTE SERVIÇOS'!B13</f>
        <v>0.03</v>
      </c>
      <c r="C13" s="56">
        <f>'AGENTE SERVIÇOS'!C13</f>
        <v>0</v>
      </c>
    </row>
    <row r="14" spans="1:3" x14ac:dyDescent="0.25">
      <c r="A14" s="27" t="s">
        <v>2</v>
      </c>
      <c r="B14" s="6">
        <v>0.08</v>
      </c>
      <c r="C14" s="56">
        <f t="shared" ref="C14:C19" si="0">$C$9*B14</f>
        <v>0</v>
      </c>
    </row>
    <row r="15" spans="1:3" x14ac:dyDescent="0.25">
      <c r="A15" s="27" t="s">
        <v>26</v>
      </c>
      <c r="B15" s="6">
        <v>1.4999999999999999E-2</v>
      </c>
      <c r="C15" s="56">
        <f t="shared" si="0"/>
        <v>0</v>
      </c>
    </row>
    <row r="16" spans="1:3" x14ac:dyDescent="0.25">
      <c r="A16" s="27" t="s">
        <v>27</v>
      </c>
      <c r="B16" s="6">
        <v>0.01</v>
      </c>
      <c r="C16" s="56">
        <f t="shared" si="0"/>
        <v>0</v>
      </c>
    </row>
    <row r="17" spans="1:3" x14ac:dyDescent="0.25">
      <c r="A17" s="27" t="s">
        <v>28</v>
      </c>
      <c r="B17" s="6">
        <v>6.0000000000000001E-3</v>
      </c>
      <c r="C17" s="56">
        <f t="shared" si="0"/>
        <v>0</v>
      </c>
    </row>
    <row r="18" spans="1:3" x14ac:dyDescent="0.25">
      <c r="A18" s="27" t="s">
        <v>29</v>
      </c>
      <c r="B18" s="20">
        <v>2.5000000000000001E-2</v>
      </c>
      <c r="C18" s="56">
        <f t="shared" si="0"/>
        <v>0</v>
      </c>
    </row>
    <row r="19" spans="1:3" x14ac:dyDescent="0.25">
      <c r="A19" s="27" t="str">
        <f>'AGENTE SERVIÇOS'!A19</f>
        <v>OUTROS (INCRA)</v>
      </c>
      <c r="B19" s="20">
        <v>2E-3</v>
      </c>
      <c r="C19" s="56">
        <f t="shared" si="0"/>
        <v>0</v>
      </c>
    </row>
    <row r="20" spans="1:3" x14ac:dyDescent="0.25">
      <c r="A20" s="14" t="s">
        <v>31</v>
      </c>
      <c r="B20" s="15">
        <f>SUM(B12:B19)</f>
        <v>0.36800000000000005</v>
      </c>
      <c r="C20" s="50">
        <f>SUM(C12:C19)</f>
        <v>0</v>
      </c>
    </row>
    <row r="22" spans="1:3" x14ac:dyDescent="0.25">
      <c r="A22" s="78" t="s">
        <v>32</v>
      </c>
      <c r="B22" s="78"/>
      <c r="C22" s="78"/>
    </row>
    <row r="23" spans="1:3" x14ac:dyDescent="0.25">
      <c r="A23" s="27" t="s">
        <v>3</v>
      </c>
      <c r="B23" s="6">
        <v>8.3299999999999999E-2</v>
      </c>
      <c r="C23" s="56">
        <f>$C$9*B23</f>
        <v>0</v>
      </c>
    </row>
    <row r="24" spans="1:3" x14ac:dyDescent="0.25">
      <c r="A24" s="27" t="s">
        <v>4</v>
      </c>
      <c r="B24" s="6">
        <v>2.2700000000000001E-2</v>
      </c>
      <c r="C24" s="56">
        <f t="shared" ref="C24:C35" si="1">$C$9*B24</f>
        <v>0</v>
      </c>
    </row>
    <row r="25" spans="1:3" x14ac:dyDescent="0.25">
      <c r="A25" s="27" t="s">
        <v>5</v>
      </c>
      <c r="B25" s="6">
        <v>8.3299999999999999E-2</v>
      </c>
      <c r="C25" s="56">
        <f t="shared" si="1"/>
        <v>0</v>
      </c>
    </row>
    <row r="26" spans="1:3" x14ac:dyDescent="0.25">
      <c r="A26" s="27" t="s">
        <v>6</v>
      </c>
      <c r="B26" s="6">
        <v>6.7000000000000002E-3</v>
      </c>
      <c r="C26" s="56">
        <f t="shared" si="1"/>
        <v>0</v>
      </c>
    </row>
    <row r="27" spans="1:3" x14ac:dyDescent="0.25">
      <c r="A27" s="27" t="s">
        <v>7</v>
      </c>
      <c r="B27" s="6">
        <v>4.0000000000000002E-4</v>
      </c>
      <c r="C27" s="56">
        <f>$C$9*B27</f>
        <v>0</v>
      </c>
    </row>
    <row r="28" spans="1:3" x14ac:dyDescent="0.25">
      <c r="A28" s="27" t="s">
        <v>8</v>
      </c>
      <c r="B28" s="6">
        <v>1.67E-2</v>
      </c>
      <c r="C28" s="56">
        <f t="shared" si="1"/>
        <v>0</v>
      </c>
    </row>
    <row r="29" spans="1:3" x14ac:dyDescent="0.25">
      <c r="A29" s="27" t="s">
        <v>9</v>
      </c>
      <c r="B29" s="6">
        <v>3.5000000000000001E-3</v>
      </c>
      <c r="C29" s="56">
        <f t="shared" si="1"/>
        <v>0</v>
      </c>
    </row>
    <row r="30" spans="1:3" x14ac:dyDescent="0.25">
      <c r="A30" s="27" t="s">
        <v>10</v>
      </c>
      <c r="B30" s="6">
        <v>2.7799999999999998E-2</v>
      </c>
      <c r="C30" s="56">
        <f t="shared" si="1"/>
        <v>0</v>
      </c>
    </row>
    <row r="31" spans="1:3" x14ac:dyDescent="0.25">
      <c r="A31" s="27" t="s">
        <v>11</v>
      </c>
      <c r="B31" s="6">
        <v>6.7000000000000002E-3</v>
      </c>
      <c r="C31" s="56">
        <f t="shared" si="1"/>
        <v>0</v>
      </c>
    </row>
    <row r="32" spans="1:3" x14ac:dyDescent="0.25">
      <c r="A32" s="27" t="s">
        <v>12</v>
      </c>
      <c r="B32" s="6">
        <v>4.0000000000000002E-4</v>
      </c>
      <c r="C32" s="56">
        <f t="shared" si="1"/>
        <v>0</v>
      </c>
    </row>
    <row r="33" spans="1:3" x14ac:dyDescent="0.25">
      <c r="A33" s="27" t="s">
        <v>13</v>
      </c>
      <c r="B33" s="6">
        <v>1.7399999999999999E-2</v>
      </c>
      <c r="C33" s="56">
        <f t="shared" si="1"/>
        <v>0</v>
      </c>
    </row>
    <row r="34" spans="1:3" x14ac:dyDescent="0.25">
      <c r="A34" s="27" t="s">
        <v>14</v>
      </c>
      <c r="B34" s="6">
        <v>4.87E-2</v>
      </c>
      <c r="C34" s="56">
        <f t="shared" si="1"/>
        <v>0</v>
      </c>
    </row>
    <row r="35" spans="1:3" x14ac:dyDescent="0.25">
      <c r="A35" s="27" t="s">
        <v>24</v>
      </c>
      <c r="B35" s="6">
        <v>0</v>
      </c>
      <c r="C35" s="56">
        <f t="shared" si="1"/>
        <v>0</v>
      </c>
    </row>
    <row r="36" spans="1:3" x14ac:dyDescent="0.25">
      <c r="A36" s="14" t="s">
        <v>34</v>
      </c>
      <c r="B36" s="15">
        <f>SUM(B23:B35)</f>
        <v>0.31760000000000005</v>
      </c>
      <c r="C36" s="50">
        <f>SUM(C23:C35)</f>
        <v>0</v>
      </c>
    </row>
    <row r="37" spans="1:3" x14ac:dyDescent="0.25">
      <c r="A37" s="3"/>
      <c r="B37" s="3"/>
      <c r="C37" s="3"/>
    </row>
    <row r="38" spans="1:3" x14ac:dyDescent="0.25">
      <c r="A38" s="78" t="s">
        <v>33</v>
      </c>
      <c r="B38" s="78"/>
      <c r="C38" s="78"/>
    </row>
    <row r="39" spans="1:3" x14ac:dyDescent="0.25">
      <c r="A39" s="36" t="s">
        <v>15</v>
      </c>
      <c r="B39" s="61"/>
      <c r="C39" s="12">
        <f>'AGENTE SERVIÇOS'!C39</f>
        <v>0</v>
      </c>
    </row>
    <row r="40" spans="1:3" x14ac:dyDescent="0.25">
      <c r="A40" s="36" t="s">
        <v>16</v>
      </c>
      <c r="B40" s="61"/>
      <c r="C40" s="12">
        <f>'AGENTE SERVIÇOS'!C40</f>
        <v>0</v>
      </c>
    </row>
    <row r="41" spans="1:3" x14ac:dyDescent="0.25">
      <c r="A41" s="37" t="s">
        <v>17</v>
      </c>
      <c r="B41" s="61"/>
      <c r="C41" s="12">
        <v>0</v>
      </c>
    </row>
    <row r="42" spans="1:3" x14ac:dyDescent="0.25">
      <c r="A42" s="37" t="str">
        <f>'AGENTE SERVIÇOS'!A42</f>
        <v>OUTROS (BENEFICIO ASSISTENCIA SAUDE E QUALIFICAÇÃO)</v>
      </c>
      <c r="B42" s="34"/>
      <c r="C42" s="12">
        <f>'AGENTE SERVIÇOS'!C42</f>
        <v>0</v>
      </c>
    </row>
    <row r="43" spans="1:3" x14ac:dyDescent="0.25">
      <c r="A43" s="36" t="s">
        <v>24</v>
      </c>
      <c r="B43" s="61"/>
      <c r="C43" s="12">
        <v>0</v>
      </c>
    </row>
    <row r="44" spans="1:3" x14ac:dyDescent="0.25">
      <c r="A44" s="85" t="s">
        <v>35</v>
      </c>
      <c r="B44" s="86"/>
      <c r="C44" s="50">
        <f>SUM(C39:C43)</f>
        <v>0</v>
      </c>
    </row>
    <row r="46" spans="1:3" ht="30.75" customHeight="1" x14ac:dyDescent="0.25">
      <c r="A46" s="87" t="s">
        <v>36</v>
      </c>
      <c r="B46" s="87"/>
      <c r="C46" s="22">
        <f>C9+C20+C36+C44</f>
        <v>0</v>
      </c>
    </row>
    <row r="47" spans="1:3" x14ac:dyDescent="0.25">
      <c r="A47" s="100"/>
      <c r="B47" s="100"/>
      <c r="C47" s="100"/>
    </row>
    <row r="48" spans="1:3" x14ac:dyDescent="0.25">
      <c r="A48" s="93" t="s">
        <v>37</v>
      </c>
      <c r="B48" s="93"/>
      <c r="C48" s="93"/>
    </row>
    <row r="49" spans="1:4" x14ac:dyDescent="0.25">
      <c r="A49" s="25" t="s">
        <v>45</v>
      </c>
      <c r="B49" s="25" t="s">
        <v>44</v>
      </c>
      <c r="C49" s="25" t="s">
        <v>43</v>
      </c>
    </row>
    <row r="50" spans="1:4" x14ac:dyDescent="0.25">
      <c r="A50" s="27" t="s">
        <v>20</v>
      </c>
      <c r="B50" s="6">
        <v>0.1</v>
      </c>
      <c r="C50" s="17">
        <f>$C$46*B50</f>
        <v>0</v>
      </c>
    </row>
    <row r="51" spans="1:4" x14ac:dyDescent="0.25">
      <c r="A51" s="27" t="s">
        <v>38</v>
      </c>
      <c r="B51" s="6">
        <v>0.05</v>
      </c>
      <c r="C51" s="17">
        <f>$C$46*B51</f>
        <v>0</v>
      </c>
    </row>
    <row r="52" spans="1:4" x14ac:dyDescent="0.25">
      <c r="A52" s="85" t="s">
        <v>39</v>
      </c>
      <c r="B52" s="86"/>
      <c r="C52" s="51">
        <f>SUM(C50:C51)</f>
        <v>0</v>
      </c>
    </row>
    <row r="53" spans="1:4" x14ac:dyDescent="0.25">
      <c r="A53" s="4"/>
      <c r="B53" s="5"/>
      <c r="C53" s="4"/>
    </row>
    <row r="54" spans="1:4" x14ac:dyDescent="0.25">
      <c r="A54" s="93" t="s">
        <v>40</v>
      </c>
      <c r="B54" s="93"/>
      <c r="C54" s="93"/>
    </row>
    <row r="55" spans="1:4" x14ac:dyDescent="0.25">
      <c r="A55" s="25" t="s">
        <v>46</v>
      </c>
      <c r="B55" s="19" t="s">
        <v>44</v>
      </c>
      <c r="C55" s="25" t="s">
        <v>43</v>
      </c>
    </row>
    <row r="56" spans="1:4" x14ac:dyDescent="0.25">
      <c r="A56" s="27" t="s">
        <v>41</v>
      </c>
      <c r="B56" s="6">
        <f>'AGENTE SERVIÇOS'!B56</f>
        <v>0.05</v>
      </c>
      <c r="C56" s="17">
        <v>0</v>
      </c>
    </row>
    <row r="57" spans="1:4" x14ac:dyDescent="0.25">
      <c r="A57" s="9" t="s">
        <v>18</v>
      </c>
      <c r="B57" s="6">
        <f>'AGENTE SERVIÇOS'!B57</f>
        <v>0.03</v>
      </c>
      <c r="C57" s="17">
        <v>0</v>
      </c>
    </row>
    <row r="58" spans="1:4" x14ac:dyDescent="0.25">
      <c r="A58" s="9" t="s">
        <v>19</v>
      </c>
      <c r="B58" s="6">
        <f>'AGENTE SERVIÇOS'!B58</f>
        <v>6.4999999999999997E-3</v>
      </c>
      <c r="C58" s="17">
        <v>0</v>
      </c>
    </row>
    <row r="59" spans="1:4" x14ac:dyDescent="0.25">
      <c r="A59" s="27" t="s">
        <v>24</v>
      </c>
      <c r="B59" s="6">
        <f>'AGENTE SERVIÇOS'!B59</f>
        <v>0</v>
      </c>
      <c r="C59" s="17">
        <v>0</v>
      </c>
    </row>
    <row r="60" spans="1:4" x14ac:dyDescent="0.25">
      <c r="A60" s="35" t="s">
        <v>42</v>
      </c>
      <c r="B60" s="60">
        <f>SUM(B56:B59)</f>
        <v>8.6500000000000007E-2</v>
      </c>
      <c r="C60" s="51">
        <v>0</v>
      </c>
    </row>
    <row r="61" spans="1:4" ht="17.25" x14ac:dyDescent="0.3">
      <c r="A61" s="98" t="s">
        <v>49</v>
      </c>
      <c r="B61" s="99"/>
      <c r="C61" s="53">
        <f>C46+C52+C60</f>
        <v>0</v>
      </c>
      <c r="D61" s="65"/>
    </row>
    <row r="62" spans="1:4" ht="17.25" x14ac:dyDescent="0.3">
      <c r="A62" s="21" t="s">
        <v>50</v>
      </c>
      <c r="B62" s="21"/>
      <c r="C62" s="53">
        <v>0</v>
      </c>
    </row>
    <row r="63" spans="1:4" x14ac:dyDescent="0.25">
      <c r="A63" s="101" t="str">
        <f>'AGENTE SERVIÇOS'!A63</f>
        <v>Observações:</v>
      </c>
      <c r="B63" s="101"/>
      <c r="C63" s="101"/>
    </row>
    <row r="64" spans="1:4" ht="50.25" customHeight="1" x14ac:dyDescent="0.25">
      <c r="A64" s="88" t="str">
        <f>'AGENTE SERVIÇOS'!A64</f>
        <v>1)As planilhas de composição de custos e formação de preços são meramente estimativas, cabendo ao licitante preenchê-las e apresentá-las, em conformidade com seu enquadramento e com o previsto no Termo de Referência</v>
      </c>
      <c r="B64" s="88"/>
      <c r="C64" s="88"/>
    </row>
    <row r="65" spans="1:3" ht="42" customHeight="1" x14ac:dyDescent="0.25">
      <c r="A65" s="88" t="str">
        <f>'AGENTE SERVIÇOS'!A65</f>
        <v>2) O licitante deve elaborar sua proposta e, por conseguinte, suas planilhas de composição de custos e formação de preços com base no regime de tributação ao qual estará submetido durante a execução do contrato.</v>
      </c>
      <c r="B65" s="88"/>
      <c r="C65" s="88"/>
    </row>
    <row r="66" spans="1:3" ht="45.75" customHeight="1" x14ac:dyDescent="0.25">
      <c r="A66" s="88" t="str">
        <f>'AGENTE SERVIÇOS'!A66</f>
        <v>3)Não serão aceitas propostas que contenham valores de salários inferiores aos estabelecidos em convenção coletiva de trabalho ou outra norma coletiva aplicável, vigente na data da abertura da sessão pública do Pregão.</v>
      </c>
      <c r="B66" s="88"/>
      <c r="C66" s="88"/>
    </row>
    <row r="67" spans="1:3" x14ac:dyDescent="0.25">
      <c r="A67" s="88" t="str">
        <f>'AGENTE SERVIÇOS'!A67</f>
        <v>4) SAT/RAT - Inserir percentual conforme GFIP e anexar documento</v>
      </c>
      <c r="B67" s="88"/>
      <c r="C67" s="88"/>
    </row>
    <row r="68" spans="1:3" x14ac:dyDescent="0.25">
      <c r="A68" s="88" t="str">
        <f>'AGENTE SERVIÇOS'!A68</f>
        <v>5) INCRA - Calculado apenas para empresas que não contribuiem com o Sistema S</v>
      </c>
      <c r="B68" s="88"/>
      <c r="C68" s="88"/>
    </row>
    <row r="69" spans="1:3" x14ac:dyDescent="0.25">
      <c r="A69" s="88" t="str">
        <f>'AGENTE SERVIÇOS'!A69</f>
        <v>6) ISSQN -Adequar as reais aliquotas municipais</v>
      </c>
      <c r="B69" s="88"/>
      <c r="C69" s="88"/>
    </row>
    <row r="70" spans="1:3" x14ac:dyDescent="0.25">
      <c r="A70" s="88" t="str">
        <f>'AGENTE SERVIÇOS'!A70</f>
        <v>7) INSALUBRIDADE -  Conforme Cláusula Nona da convenção Coletiva de Trabalho da Categoria</v>
      </c>
      <c r="B70" s="88"/>
      <c r="C70" s="88"/>
    </row>
    <row r="71" spans="1:3" ht="28.5" customHeight="1" x14ac:dyDescent="0.25">
      <c r="A71" s="88" t="str">
        <f>'AGENTE SERVIÇOS'!A71</f>
        <v>8) ASSIDUIDADE -  Conforme Cláusula Décima Primeira da convenção Coletiva de Trabalho da Categoria</v>
      </c>
      <c r="B71" s="88"/>
      <c r="C71" s="88"/>
    </row>
    <row r="72" spans="1:3" ht="28.5" customHeight="1" x14ac:dyDescent="0.25">
      <c r="A72" s="88" t="str">
        <f>'AGENTE SERVIÇOS'!A72</f>
        <v>9) VALE ALIMENTAÇÃO -  Conforme Cláusula Décima Segunda da Convenção Coletiva de Trabalho da Categoria</v>
      </c>
      <c r="B72" s="88"/>
      <c r="C72" s="88"/>
    </row>
    <row r="73" spans="1:3" ht="30" customHeight="1" x14ac:dyDescent="0.25">
      <c r="A73" s="88" t="str">
        <f>'AGENTE SERVIÇOS'!A73</f>
        <v>10) VALE TRANSPORTE -  Conforme Cláusula Décima Terceira da Convenção Coletiva de Trabalho da Categoria</v>
      </c>
      <c r="B73" s="88"/>
      <c r="C73" s="88"/>
    </row>
    <row r="74" spans="1:3" ht="30" customHeight="1" x14ac:dyDescent="0.25">
      <c r="A74" s="88" t="str">
        <f>'AGENTE SERVIÇOS'!A74</f>
        <v>11) BENEFICIO DE ASSISTENCIA -  Conforme Cláusula Décima Sexta da Convenção Coletiva de Trabalho da Categoria</v>
      </c>
      <c r="B74" s="88"/>
      <c r="C74" s="88"/>
    </row>
    <row r="75" spans="1:3" x14ac:dyDescent="0.25">
      <c r="A75" s="88" t="str">
        <f>'AGENTE SERVIÇOS'!A75</f>
        <v xml:space="preserve">12) 10% - Percentual de Lucro definido como aceitável </v>
      </c>
      <c r="B75" s="88"/>
      <c r="C75" s="88"/>
    </row>
  </sheetData>
  <mergeCells count="28">
    <mergeCell ref="A1:C1"/>
    <mergeCell ref="B3:C3"/>
    <mergeCell ref="A5:C5"/>
    <mergeCell ref="A61:B61"/>
    <mergeCell ref="A47:C47"/>
    <mergeCell ref="A9:B9"/>
    <mergeCell ref="A11:C11"/>
    <mergeCell ref="A22:C22"/>
    <mergeCell ref="A38:C38"/>
    <mergeCell ref="A44:B44"/>
    <mergeCell ref="A46:B46"/>
    <mergeCell ref="A48:C48"/>
    <mergeCell ref="A73:C73"/>
    <mergeCell ref="A74:C74"/>
    <mergeCell ref="A75:C75"/>
    <mergeCell ref="B2:C2"/>
    <mergeCell ref="A68:C68"/>
    <mergeCell ref="A69:C69"/>
    <mergeCell ref="A70:C70"/>
    <mergeCell ref="A71:C71"/>
    <mergeCell ref="A72:C72"/>
    <mergeCell ref="A63:C63"/>
    <mergeCell ref="A64:C64"/>
    <mergeCell ref="A65:C65"/>
    <mergeCell ref="A66:C66"/>
    <mergeCell ref="A67:C67"/>
    <mergeCell ref="A52:B52"/>
    <mergeCell ref="A54:C54"/>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zoomScaleNormal="100" workbookViewId="0">
      <selection activeCell="F57" sqref="F57"/>
    </sheetView>
  </sheetViews>
  <sheetFormatPr defaultRowHeight="15" x14ac:dyDescent="0.25"/>
  <cols>
    <col min="1" max="1" width="53.85546875" customWidth="1"/>
    <col min="2" max="2" width="11.140625" customWidth="1"/>
    <col min="3" max="3" width="19.140625" customWidth="1"/>
    <col min="4" max="4" width="9.5703125" bestFit="1" customWidth="1"/>
  </cols>
  <sheetData>
    <row r="1" spans="1:3" ht="23.25" x14ac:dyDescent="0.35">
      <c r="A1" s="97" t="s">
        <v>53</v>
      </c>
      <c r="B1" s="97"/>
      <c r="C1" s="97"/>
    </row>
    <row r="2" spans="1:3" x14ac:dyDescent="0.25">
      <c r="A2" s="2" t="s">
        <v>48</v>
      </c>
      <c r="B2" s="95" t="s">
        <v>0</v>
      </c>
      <c r="C2" s="95"/>
    </row>
    <row r="3" spans="1:3" x14ac:dyDescent="0.25">
      <c r="A3" s="2" t="s">
        <v>51</v>
      </c>
      <c r="B3" s="95">
        <v>8</v>
      </c>
      <c r="C3" s="95"/>
    </row>
    <row r="4" spans="1:3" x14ac:dyDescent="0.25">
      <c r="A4" s="23"/>
      <c r="B4" s="23"/>
      <c r="C4" s="24"/>
    </row>
    <row r="5" spans="1:3" ht="17.25" customHeight="1" x14ac:dyDescent="0.25">
      <c r="A5" s="78" t="s">
        <v>21</v>
      </c>
      <c r="B5" s="78"/>
      <c r="C5" s="78"/>
    </row>
    <row r="6" spans="1:3" x14ac:dyDescent="0.25">
      <c r="A6" s="34" t="s">
        <v>22</v>
      </c>
      <c r="B6" s="61"/>
      <c r="C6" s="12">
        <v>0</v>
      </c>
    </row>
    <row r="7" spans="1:3" x14ac:dyDescent="0.25">
      <c r="A7" s="34" t="s">
        <v>23</v>
      </c>
      <c r="B7" s="67">
        <v>0</v>
      </c>
      <c r="C7" s="43">
        <f>C6*B7+ROUND(0,2)</f>
        <v>0</v>
      </c>
    </row>
    <row r="8" spans="1:3" x14ac:dyDescent="0.25">
      <c r="A8" s="34" t="s">
        <v>24</v>
      </c>
      <c r="B8" s="67">
        <f>'AGENTE SERVIÇOS'!B8</f>
        <v>0.05</v>
      </c>
      <c r="C8" s="43">
        <f>C6*B8+ROUND(0,2)</f>
        <v>0</v>
      </c>
    </row>
    <row r="9" spans="1:3" x14ac:dyDescent="0.25">
      <c r="A9" s="85" t="s">
        <v>25</v>
      </c>
      <c r="B9" s="86"/>
      <c r="C9" s="50">
        <f>SUM(C6:C8)</f>
        <v>0</v>
      </c>
    </row>
    <row r="11" spans="1:3" x14ac:dyDescent="0.25">
      <c r="A11" s="78" t="s">
        <v>30</v>
      </c>
      <c r="B11" s="78"/>
      <c r="C11" s="78"/>
    </row>
    <row r="12" spans="1:3" x14ac:dyDescent="0.25">
      <c r="A12" s="7" t="s">
        <v>1</v>
      </c>
      <c r="B12" s="6">
        <v>0.2</v>
      </c>
      <c r="C12" s="56">
        <f>$C$9*B12+ROUND(0,2)</f>
        <v>0</v>
      </c>
    </row>
    <row r="13" spans="1:3" x14ac:dyDescent="0.25">
      <c r="A13" s="20" t="str">
        <f>'AGENTE SERVIÇOS'!A13</f>
        <v>SAT/RAT</v>
      </c>
      <c r="B13" s="20">
        <f>'AGENTE SERVIÇOS'!B13</f>
        <v>0.03</v>
      </c>
      <c r="C13" s="56">
        <f t="shared" ref="C13:C19" si="0">$C$9*B13+ROUND(0,2)</f>
        <v>0</v>
      </c>
    </row>
    <row r="14" spans="1:3" x14ac:dyDescent="0.25">
      <c r="A14" s="7" t="s">
        <v>2</v>
      </c>
      <c r="B14" s="6">
        <v>0.08</v>
      </c>
      <c r="C14" s="56">
        <f t="shared" si="0"/>
        <v>0</v>
      </c>
    </row>
    <row r="15" spans="1:3" x14ac:dyDescent="0.25">
      <c r="A15" s="7" t="s">
        <v>26</v>
      </c>
      <c r="B15" s="6">
        <v>1.4999999999999999E-2</v>
      </c>
      <c r="C15" s="56">
        <f t="shared" si="0"/>
        <v>0</v>
      </c>
    </row>
    <row r="16" spans="1:3" x14ac:dyDescent="0.25">
      <c r="A16" s="7" t="s">
        <v>27</v>
      </c>
      <c r="B16" s="6">
        <v>0.01</v>
      </c>
      <c r="C16" s="56">
        <f t="shared" si="0"/>
        <v>0</v>
      </c>
    </row>
    <row r="17" spans="1:3" x14ac:dyDescent="0.25">
      <c r="A17" s="7" t="s">
        <v>28</v>
      </c>
      <c r="B17" s="6">
        <v>6.0000000000000001E-3</v>
      </c>
      <c r="C17" s="56">
        <f t="shared" si="0"/>
        <v>0</v>
      </c>
    </row>
    <row r="18" spans="1:3" x14ac:dyDescent="0.25">
      <c r="A18" s="7" t="s">
        <v>29</v>
      </c>
      <c r="B18" s="20">
        <v>2.5000000000000001E-2</v>
      </c>
      <c r="C18" s="56">
        <f t="shared" si="0"/>
        <v>0</v>
      </c>
    </row>
    <row r="19" spans="1:3" x14ac:dyDescent="0.25">
      <c r="A19" s="20" t="str">
        <f>'AGENTE SERVIÇOS'!A19</f>
        <v>OUTROS (INCRA)</v>
      </c>
      <c r="B19" s="20">
        <f>'AGENTE SERVIÇOS'!B19</f>
        <v>2E-3</v>
      </c>
      <c r="C19" s="56">
        <f t="shared" si="0"/>
        <v>0</v>
      </c>
    </row>
    <row r="20" spans="1:3" x14ac:dyDescent="0.25">
      <c r="A20" s="14" t="s">
        <v>31</v>
      </c>
      <c r="B20" s="15">
        <f>SUM(B12:B19)</f>
        <v>0.36800000000000005</v>
      </c>
      <c r="C20" s="50">
        <f>SUM(C12:C19)</f>
        <v>0</v>
      </c>
    </row>
    <row r="22" spans="1:3" x14ac:dyDescent="0.25">
      <c r="A22" s="78" t="s">
        <v>32</v>
      </c>
      <c r="B22" s="78"/>
      <c r="C22" s="78"/>
    </row>
    <row r="23" spans="1:3" x14ac:dyDescent="0.25">
      <c r="A23" s="7" t="s">
        <v>3</v>
      </c>
      <c r="B23" s="6">
        <v>8.3299999999999999E-2</v>
      </c>
      <c r="C23" s="56">
        <f>$C$9*B23+ROUND(0,2)</f>
        <v>0</v>
      </c>
    </row>
    <row r="24" spans="1:3" x14ac:dyDescent="0.25">
      <c r="A24" s="7" t="s">
        <v>4</v>
      </c>
      <c r="B24" s="6">
        <v>2.2700000000000001E-2</v>
      </c>
      <c r="C24" s="56">
        <f t="shared" ref="C24:C35" si="1">$C$9*B24+ROUND(0,2)</f>
        <v>0</v>
      </c>
    </row>
    <row r="25" spans="1:3" x14ac:dyDescent="0.25">
      <c r="A25" s="7" t="s">
        <v>5</v>
      </c>
      <c r="B25" s="6">
        <v>8.3299999999999999E-2</v>
      </c>
      <c r="C25" s="56">
        <f t="shared" si="1"/>
        <v>0</v>
      </c>
    </row>
    <row r="26" spans="1:3" x14ac:dyDescent="0.25">
      <c r="A26" s="7" t="s">
        <v>6</v>
      </c>
      <c r="B26" s="6">
        <v>6.7000000000000002E-3</v>
      </c>
      <c r="C26" s="56">
        <f t="shared" si="1"/>
        <v>0</v>
      </c>
    </row>
    <row r="27" spans="1:3" x14ac:dyDescent="0.25">
      <c r="A27" s="7" t="s">
        <v>7</v>
      </c>
      <c r="B27" s="6">
        <v>4.0000000000000002E-4</v>
      </c>
      <c r="C27" s="56">
        <f t="shared" si="1"/>
        <v>0</v>
      </c>
    </row>
    <row r="28" spans="1:3" x14ac:dyDescent="0.25">
      <c r="A28" s="7" t="s">
        <v>8</v>
      </c>
      <c r="B28" s="6">
        <v>1.67E-2</v>
      </c>
      <c r="C28" s="56">
        <f t="shared" si="1"/>
        <v>0</v>
      </c>
    </row>
    <row r="29" spans="1:3" x14ac:dyDescent="0.25">
      <c r="A29" s="7" t="s">
        <v>9</v>
      </c>
      <c r="B29" s="6">
        <v>3.5000000000000001E-3</v>
      </c>
      <c r="C29" s="56">
        <f t="shared" si="1"/>
        <v>0</v>
      </c>
    </row>
    <row r="30" spans="1:3" x14ac:dyDescent="0.25">
      <c r="A30" s="7" t="s">
        <v>10</v>
      </c>
      <c r="B30" s="6">
        <v>2.7799999999999998E-2</v>
      </c>
      <c r="C30" s="56">
        <f t="shared" si="1"/>
        <v>0</v>
      </c>
    </row>
    <row r="31" spans="1:3" x14ac:dyDescent="0.25">
      <c r="A31" s="7" t="s">
        <v>11</v>
      </c>
      <c r="B31" s="6">
        <v>6.7000000000000002E-3</v>
      </c>
      <c r="C31" s="56">
        <f t="shared" si="1"/>
        <v>0</v>
      </c>
    </row>
    <row r="32" spans="1:3" x14ac:dyDescent="0.25">
      <c r="A32" s="7" t="s">
        <v>12</v>
      </c>
      <c r="B32" s="6">
        <v>4.0000000000000002E-4</v>
      </c>
      <c r="C32" s="56">
        <f t="shared" si="1"/>
        <v>0</v>
      </c>
    </row>
    <row r="33" spans="1:3" x14ac:dyDescent="0.25">
      <c r="A33" s="7" t="s">
        <v>13</v>
      </c>
      <c r="B33" s="6">
        <v>1.7399999999999999E-2</v>
      </c>
      <c r="C33" s="56">
        <f t="shared" si="1"/>
        <v>0</v>
      </c>
    </row>
    <row r="34" spans="1:3" x14ac:dyDescent="0.25">
      <c r="A34" s="7" t="s">
        <v>14</v>
      </c>
      <c r="B34" s="6">
        <v>4.87E-2</v>
      </c>
      <c r="C34" s="56">
        <f t="shared" si="1"/>
        <v>0</v>
      </c>
    </row>
    <row r="35" spans="1:3" x14ac:dyDescent="0.25">
      <c r="A35" s="7" t="s">
        <v>24</v>
      </c>
      <c r="B35" s="6">
        <v>0</v>
      </c>
      <c r="C35" s="56">
        <f t="shared" si="1"/>
        <v>0</v>
      </c>
    </row>
    <row r="36" spans="1:3" x14ac:dyDescent="0.25">
      <c r="A36" s="14" t="s">
        <v>34</v>
      </c>
      <c r="B36" s="15">
        <f>SUM(B23:B35)</f>
        <v>0.31760000000000005</v>
      </c>
      <c r="C36" s="50">
        <f>SUM(C23:C35)</f>
        <v>0</v>
      </c>
    </row>
    <row r="37" spans="1:3" x14ac:dyDescent="0.25">
      <c r="A37" s="3"/>
      <c r="B37" s="3"/>
      <c r="C37" s="3"/>
    </row>
    <row r="38" spans="1:3" x14ac:dyDescent="0.25">
      <c r="A38" s="78" t="s">
        <v>33</v>
      </c>
      <c r="B38" s="78"/>
      <c r="C38" s="78"/>
    </row>
    <row r="39" spans="1:3" x14ac:dyDescent="0.25">
      <c r="A39" s="36" t="s">
        <v>15</v>
      </c>
      <c r="B39" s="61"/>
      <c r="C39" s="12">
        <f>'AGENTE SERVIÇOS'!C39</f>
        <v>0</v>
      </c>
    </row>
    <row r="40" spans="1:3" x14ac:dyDescent="0.25">
      <c r="A40" s="36" t="s">
        <v>16</v>
      </c>
      <c r="B40" s="61"/>
      <c r="C40" s="12">
        <f>'AGENTE SERVIÇOS'!C40</f>
        <v>0</v>
      </c>
    </row>
    <row r="41" spans="1:3" x14ac:dyDescent="0.25">
      <c r="A41" s="37" t="s">
        <v>17</v>
      </c>
      <c r="B41" s="61"/>
      <c r="C41" s="12">
        <v>0</v>
      </c>
    </row>
    <row r="42" spans="1:3" x14ac:dyDescent="0.25">
      <c r="A42" s="37" t="str">
        <f>'AGENTE SERVIÇOS'!A42</f>
        <v>OUTROS (BENEFICIO ASSISTENCIA SAUDE E QUALIFICAÇÃO)</v>
      </c>
      <c r="B42" s="34"/>
      <c r="C42" s="12">
        <f>'AGENTE SERVIÇOS'!C42</f>
        <v>0</v>
      </c>
    </row>
    <row r="43" spans="1:3" x14ac:dyDescent="0.25">
      <c r="A43" s="36" t="s">
        <v>24</v>
      </c>
      <c r="B43" s="61"/>
      <c r="C43" s="12">
        <v>0</v>
      </c>
    </row>
    <row r="44" spans="1:3" x14ac:dyDescent="0.25">
      <c r="A44" s="85" t="s">
        <v>35</v>
      </c>
      <c r="B44" s="86"/>
      <c r="C44" s="50">
        <f>SUM(C39:C43)</f>
        <v>0</v>
      </c>
    </row>
    <row r="46" spans="1:3" ht="30.75" customHeight="1" x14ac:dyDescent="0.25">
      <c r="A46" s="87" t="s">
        <v>36</v>
      </c>
      <c r="B46" s="87"/>
      <c r="C46" s="64">
        <f>C9+C20+C36+C44</f>
        <v>0</v>
      </c>
    </row>
    <row r="47" spans="1:3" x14ac:dyDescent="0.25">
      <c r="A47" s="100"/>
      <c r="B47" s="100"/>
      <c r="C47" s="100"/>
    </row>
    <row r="48" spans="1:3" x14ac:dyDescent="0.25">
      <c r="A48" s="93" t="s">
        <v>37</v>
      </c>
      <c r="B48" s="93"/>
      <c r="C48" s="93"/>
    </row>
    <row r="49" spans="1:4" x14ac:dyDescent="0.25">
      <c r="A49" s="18" t="s">
        <v>45</v>
      </c>
      <c r="B49" s="18" t="s">
        <v>44</v>
      </c>
      <c r="C49" s="18" t="s">
        <v>43</v>
      </c>
    </row>
    <row r="50" spans="1:4" x14ac:dyDescent="0.25">
      <c r="A50" s="7" t="s">
        <v>20</v>
      </c>
      <c r="B50" s="6">
        <v>0.1</v>
      </c>
      <c r="C50" s="17">
        <f>($C$46*B50)+ROUND(0,2)</f>
        <v>0</v>
      </c>
    </row>
    <row r="51" spans="1:4" x14ac:dyDescent="0.25">
      <c r="A51" s="7" t="s">
        <v>38</v>
      </c>
      <c r="B51" s="6">
        <v>0.05</v>
      </c>
      <c r="C51" s="17">
        <f>($C$46*B51)+ROUND(0,2)</f>
        <v>0</v>
      </c>
    </row>
    <row r="52" spans="1:4" x14ac:dyDescent="0.25">
      <c r="A52" s="85" t="s">
        <v>39</v>
      </c>
      <c r="B52" s="86"/>
      <c r="C52" s="51">
        <f>SUM(C50:C51)</f>
        <v>0</v>
      </c>
    </row>
    <row r="53" spans="1:4" x14ac:dyDescent="0.25">
      <c r="A53" s="4"/>
      <c r="B53" s="5"/>
      <c r="C53" s="4"/>
    </row>
    <row r="54" spans="1:4" x14ac:dyDescent="0.25">
      <c r="A54" s="93" t="s">
        <v>40</v>
      </c>
      <c r="B54" s="93"/>
      <c r="C54" s="93"/>
    </row>
    <row r="55" spans="1:4" x14ac:dyDescent="0.25">
      <c r="A55" s="18" t="s">
        <v>46</v>
      </c>
      <c r="B55" s="19" t="s">
        <v>44</v>
      </c>
      <c r="C55" s="18" t="s">
        <v>43</v>
      </c>
    </row>
    <row r="56" spans="1:4" x14ac:dyDescent="0.25">
      <c r="A56" s="7" t="s">
        <v>41</v>
      </c>
      <c r="B56" s="6">
        <f>'AGENTE SERVIÇOS'!B56</f>
        <v>0.05</v>
      </c>
      <c r="C56" s="17">
        <v>0</v>
      </c>
    </row>
    <row r="57" spans="1:4" x14ac:dyDescent="0.25">
      <c r="A57" s="9" t="s">
        <v>18</v>
      </c>
      <c r="B57" s="6">
        <f>'AGENTE SERVIÇOS'!B57</f>
        <v>0.03</v>
      </c>
      <c r="C57" s="17">
        <v>0</v>
      </c>
    </row>
    <row r="58" spans="1:4" x14ac:dyDescent="0.25">
      <c r="A58" s="9" t="s">
        <v>19</v>
      </c>
      <c r="B58" s="6">
        <f>'AGENTE SERVIÇOS'!B58</f>
        <v>6.4999999999999997E-3</v>
      </c>
      <c r="C58" s="17">
        <v>0</v>
      </c>
    </row>
    <row r="59" spans="1:4" x14ac:dyDescent="0.25">
      <c r="A59" s="7" t="s">
        <v>24</v>
      </c>
      <c r="B59" s="6">
        <f>'AGENTE SERVIÇOS'!B59</f>
        <v>0</v>
      </c>
      <c r="C59" s="17">
        <v>0</v>
      </c>
    </row>
    <row r="60" spans="1:4" x14ac:dyDescent="0.25">
      <c r="A60" s="85" t="s">
        <v>42</v>
      </c>
      <c r="B60" s="86"/>
      <c r="C60" s="51">
        <f>SUM(C56:C59)</f>
        <v>0</v>
      </c>
    </row>
    <row r="61" spans="1:4" ht="17.25" x14ac:dyDescent="0.3">
      <c r="A61" s="98" t="s">
        <v>49</v>
      </c>
      <c r="B61" s="99"/>
      <c r="C61" s="53">
        <f>C46+C52+C60</f>
        <v>0</v>
      </c>
      <c r="D61" s="45" t="s">
        <v>58</v>
      </c>
    </row>
    <row r="62" spans="1:4" ht="17.25" x14ac:dyDescent="0.3">
      <c r="A62" s="21" t="s">
        <v>50</v>
      </c>
      <c r="B62" s="21"/>
      <c r="C62" s="53">
        <f>C61*B3</f>
        <v>0</v>
      </c>
    </row>
    <row r="63" spans="1:4" x14ac:dyDescent="0.25">
      <c r="A63" s="102" t="str">
        <f>'AGENTE SERVIÇOS'!A63</f>
        <v>Observações:</v>
      </c>
      <c r="B63" s="102"/>
      <c r="C63" s="102"/>
    </row>
    <row r="64" spans="1:4" ht="45.75" customHeight="1" x14ac:dyDescent="0.25">
      <c r="A64" s="88" t="str">
        <f>'AGENTE SERVIÇOS'!A64</f>
        <v>1)As planilhas de composição de custos e formação de preços são meramente estimativas, cabendo ao licitante preenchê-las e apresentá-las, em conformidade com seu enquadramento e com o previsto no Termo de Referência</v>
      </c>
      <c r="B64" s="88"/>
      <c r="C64" s="88"/>
    </row>
    <row r="65" spans="1:3" ht="48.75" customHeight="1" x14ac:dyDescent="0.25">
      <c r="A65" s="88" t="str">
        <f>'AGENTE SERVIÇOS'!A65</f>
        <v>2) O licitante deve elaborar sua proposta e, por conseguinte, suas planilhas de composição de custos e formação de preços com base no regime de tributação ao qual estará submetido durante a execução do contrato.</v>
      </c>
      <c r="B65" s="88"/>
      <c r="C65" s="88"/>
    </row>
    <row r="66" spans="1:3" ht="48.75" customHeight="1" x14ac:dyDescent="0.25">
      <c r="A66" s="88" t="str">
        <f>'AGENTE SERVIÇOS'!A66</f>
        <v>3)Não serão aceitas propostas que contenham valores de salários inferiores aos estabelecidos em convenção coletiva de trabalho ou outra norma coletiva aplicável, vigente na data da abertura da sessão pública do Pregão.</v>
      </c>
      <c r="B66" s="88"/>
      <c r="C66" s="88"/>
    </row>
    <row r="67" spans="1:3" x14ac:dyDescent="0.25">
      <c r="A67" s="88" t="str">
        <f>'AGENTE SERVIÇOS'!A67</f>
        <v>4) SAT/RAT - Inserir percentual conforme GFIP e anexar documento</v>
      </c>
      <c r="B67" s="88"/>
      <c r="C67" s="88"/>
    </row>
    <row r="68" spans="1:3" x14ac:dyDescent="0.25">
      <c r="A68" s="88" t="str">
        <f>'AGENTE SERVIÇOS'!A68</f>
        <v>5) INCRA - Calculado apenas para empresas que não contribuiem com o Sistema S</v>
      </c>
      <c r="B68" s="88"/>
      <c r="C68" s="88"/>
    </row>
    <row r="69" spans="1:3" x14ac:dyDescent="0.25">
      <c r="A69" s="88" t="str">
        <f>'AGENTE SERVIÇOS'!A69</f>
        <v>6) ISSQN -Adequar as reais aliquotas municipais</v>
      </c>
      <c r="B69" s="88"/>
      <c r="C69" s="88"/>
    </row>
    <row r="70" spans="1:3" x14ac:dyDescent="0.25">
      <c r="A70" s="88" t="str">
        <f>'AGENTE SERVIÇOS'!A70</f>
        <v>7) INSALUBRIDADE -  Conforme Cláusula Nona da convenção Coletiva de Trabalho da Categoria</v>
      </c>
      <c r="B70" s="88"/>
      <c r="C70" s="88"/>
    </row>
    <row r="71" spans="1:3" ht="28.5" customHeight="1" x14ac:dyDescent="0.25">
      <c r="A71" s="88" t="str">
        <f>'AGENTE SERVIÇOS'!A71</f>
        <v>8) ASSIDUIDADE -  Conforme Cláusula Décima Primeira da convenção Coletiva de Trabalho da Categoria</v>
      </c>
      <c r="B71" s="88"/>
      <c r="C71" s="88"/>
    </row>
    <row r="72" spans="1:3" ht="30" customHeight="1" x14ac:dyDescent="0.25">
      <c r="A72" s="88" t="str">
        <f>'AGENTE SERVIÇOS'!A72</f>
        <v>9) VALE ALIMENTAÇÃO -  Conforme Cláusula Décima Segunda da Convenção Coletiva de Trabalho da Categoria</v>
      </c>
      <c r="B72" s="88"/>
      <c r="C72" s="88"/>
    </row>
    <row r="73" spans="1:3" ht="30" customHeight="1" x14ac:dyDescent="0.25">
      <c r="A73" s="88" t="str">
        <f>'AGENTE SERVIÇOS'!A73</f>
        <v>10) VALE TRANSPORTE -  Conforme Cláusula Décima Terceira da Convenção Coletiva de Trabalho da Categoria</v>
      </c>
      <c r="B73" s="88"/>
      <c r="C73" s="88"/>
    </row>
    <row r="74" spans="1:3" x14ac:dyDescent="0.25">
      <c r="A74" s="88" t="str">
        <f>'AGENTE SERVIÇOS'!A74</f>
        <v>11) BENEFICIO DE ASSISTENCIA -  Conforme Cláusula Décima Sexta da Convenção Coletiva de Trabalho da Categoria</v>
      </c>
      <c r="B74" s="88"/>
      <c r="C74" s="88"/>
    </row>
    <row r="75" spans="1:3" x14ac:dyDescent="0.25">
      <c r="A75" s="96" t="str">
        <f>'AGENTE SERVIÇOS'!A75</f>
        <v xml:space="preserve">12) 10% - Percentual de Lucro definido como aceitável </v>
      </c>
      <c r="B75" s="96"/>
      <c r="C75" s="96"/>
    </row>
  </sheetData>
  <mergeCells count="29">
    <mergeCell ref="A1:C1"/>
    <mergeCell ref="B2:C2"/>
    <mergeCell ref="B3:C3"/>
    <mergeCell ref="A5:C5"/>
    <mergeCell ref="A52:B52"/>
    <mergeCell ref="A54:C54"/>
    <mergeCell ref="A60:B60"/>
    <mergeCell ref="A61:B61"/>
    <mergeCell ref="A47:C47"/>
    <mergeCell ref="A9:B9"/>
    <mergeCell ref="A11:C11"/>
    <mergeCell ref="A22:C22"/>
    <mergeCell ref="A38:C38"/>
    <mergeCell ref="A44:B44"/>
    <mergeCell ref="A46:B46"/>
    <mergeCell ref="A48:C48"/>
    <mergeCell ref="A63:C63"/>
    <mergeCell ref="A64:C64"/>
    <mergeCell ref="A65:C65"/>
    <mergeCell ref="A66:C66"/>
    <mergeCell ref="A67:C67"/>
    <mergeCell ref="A73:C73"/>
    <mergeCell ref="A74:C74"/>
    <mergeCell ref="A75:C75"/>
    <mergeCell ref="A68:C68"/>
    <mergeCell ref="A69:C69"/>
    <mergeCell ref="A70:C70"/>
    <mergeCell ref="A71:C71"/>
    <mergeCell ref="A72:C72"/>
  </mergeCells>
  <pageMargins left="0.511811024" right="0.511811024" top="0.78740157499999996" bottom="0.78740157499999996" header="0.31496062000000002" footer="0.31496062000000002"/>
  <pageSetup paperSize="9" scale="98" orientation="portrait" verticalDpi="0" r:id="rId1"/>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zoomScaleNormal="100" workbookViewId="0">
      <selection activeCell="Q8" sqref="Q8"/>
    </sheetView>
  </sheetViews>
  <sheetFormatPr defaultRowHeight="15" x14ac:dyDescent="0.25"/>
  <cols>
    <col min="1" max="1" width="36.140625" customWidth="1"/>
    <col min="2" max="2" width="15" customWidth="1"/>
    <col min="3" max="3" width="16.7109375" customWidth="1"/>
    <col min="4" max="4" width="16" customWidth="1"/>
  </cols>
  <sheetData>
    <row r="1" spans="1:4" ht="23.25" x14ac:dyDescent="0.35">
      <c r="A1" s="103" t="s">
        <v>77</v>
      </c>
      <c r="B1" s="103"/>
      <c r="C1" s="103"/>
      <c r="D1" s="103"/>
    </row>
    <row r="2" spans="1:4" x14ac:dyDescent="0.25">
      <c r="A2" s="40" t="s">
        <v>48</v>
      </c>
      <c r="B2" s="40" t="s">
        <v>74</v>
      </c>
      <c r="C2" s="41" t="s">
        <v>75</v>
      </c>
      <c r="D2" s="41" t="s">
        <v>76</v>
      </c>
    </row>
    <row r="3" spans="1:4" x14ac:dyDescent="0.25">
      <c r="A3" s="42" t="str">
        <f>'AGENTE SERVIÇOS'!B2</f>
        <v>AGENTE SERVIÇOS GERAIS</v>
      </c>
      <c r="B3" s="42">
        <f>'AGENTE SERVIÇOS'!B3:C3</f>
        <v>36</v>
      </c>
      <c r="C3" s="70">
        <f>'AGENTE SERVIÇOS'!C61</f>
        <v>0</v>
      </c>
      <c r="D3" s="70">
        <f>B3*C3</f>
        <v>0</v>
      </c>
    </row>
    <row r="4" spans="1:4" x14ac:dyDescent="0.25">
      <c r="A4" s="42" t="str">
        <f>COZINHEIRA!B4</f>
        <v>COZINHEIRA</v>
      </c>
      <c r="B4" s="42">
        <f>COZINHEIRA!B5</f>
        <v>3</v>
      </c>
      <c r="C4" s="70">
        <f>COZINHEIRA!C63</f>
        <v>0</v>
      </c>
      <c r="D4" s="70">
        <f t="shared" ref="D4:D7" si="0">B4*C4</f>
        <v>0</v>
      </c>
    </row>
    <row r="5" spans="1:4" x14ac:dyDescent="0.25">
      <c r="A5" s="34" t="str">
        <f>ENCARREGADO!B2</f>
        <v>ENCARREGADO DEPOSITO</v>
      </c>
      <c r="B5" s="34">
        <f>ENCARREGADO!B3</f>
        <v>1</v>
      </c>
      <c r="C5" s="70">
        <f>ENCARREGADO!C61</f>
        <v>0</v>
      </c>
      <c r="D5" s="70">
        <f t="shared" si="0"/>
        <v>0</v>
      </c>
    </row>
    <row r="6" spans="1:4" x14ac:dyDescent="0.25">
      <c r="A6" s="34" t="str">
        <f>MOTORISTA!B2</f>
        <v>MOTORISTA</v>
      </c>
      <c r="B6" s="34">
        <f>MOTORISTA!B3</f>
        <v>6</v>
      </c>
      <c r="C6" s="70">
        <f>MOTORISTA!C61</f>
        <v>0</v>
      </c>
      <c r="D6" s="70">
        <f t="shared" si="0"/>
        <v>0</v>
      </c>
    </row>
    <row r="7" spans="1:4" x14ac:dyDescent="0.25">
      <c r="A7" s="34" t="str">
        <f>RECEPCIONISTA!B2</f>
        <v>RECEPCIONISTA</v>
      </c>
      <c r="B7" s="34">
        <f>RECEPCIONISTA!B3</f>
        <v>8</v>
      </c>
      <c r="C7" s="70">
        <f>RECEPCIONISTA!C61</f>
        <v>0</v>
      </c>
      <c r="D7" s="70">
        <f t="shared" si="0"/>
        <v>0</v>
      </c>
    </row>
    <row r="8" spans="1:4" x14ac:dyDescent="0.25">
      <c r="B8" s="93" t="s">
        <v>82</v>
      </c>
      <c r="C8" s="93"/>
      <c r="D8" s="64">
        <f>SUM(D3:D7)</f>
        <v>0</v>
      </c>
    </row>
    <row r="9" spans="1:4" x14ac:dyDescent="0.25">
      <c r="B9" s="93" t="s">
        <v>83</v>
      </c>
      <c r="C9" s="93"/>
      <c r="D9" s="71"/>
    </row>
    <row r="10" spans="1:4" x14ac:dyDescent="0.25">
      <c r="B10" s="72"/>
      <c r="C10" s="72"/>
      <c r="D10" s="73"/>
    </row>
    <row r="11" spans="1:4" x14ac:dyDescent="0.25">
      <c r="B11" s="72"/>
      <c r="C11" s="72"/>
      <c r="D11" s="73"/>
    </row>
    <row r="12" spans="1:4" x14ac:dyDescent="0.25">
      <c r="A12" t="s">
        <v>78</v>
      </c>
    </row>
    <row r="13" spans="1:4" x14ac:dyDescent="0.25">
      <c r="A13" t="s">
        <v>79</v>
      </c>
    </row>
    <row r="14" spans="1:4" x14ac:dyDescent="0.25">
      <c r="A14" t="s">
        <v>80</v>
      </c>
    </row>
    <row r="15" spans="1:4" x14ac:dyDescent="0.25">
      <c r="A15" t="s">
        <v>81</v>
      </c>
    </row>
  </sheetData>
  <mergeCells count="3">
    <mergeCell ref="A1:D1"/>
    <mergeCell ref="B8:C8"/>
    <mergeCell ref="B9:C9"/>
  </mergeCells>
  <pageMargins left="0.51181102362204722" right="0.51181102362204722" top="0.78740157480314965" bottom="0.78740157480314965" header="0.31496062992125984" footer="0.31496062992125984"/>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AGENTE SERVIÇOS</vt:lpstr>
      <vt:lpstr>COZINHEIRA</vt:lpstr>
      <vt:lpstr>ENCARREGADO</vt:lpstr>
      <vt:lpstr>MOTORISTA</vt:lpstr>
      <vt:lpstr>RECEPCIONISTA</vt:lpstr>
      <vt:lpstr>GLOBAL</vt:lpstr>
      <vt:lpstr>'AGENTE SERVIÇOS'!Area_de_impressao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Leonardo Beckert</cp:lastModifiedBy>
  <cp:lastPrinted>2020-07-03T21:16:03Z</cp:lastPrinted>
  <dcterms:created xsi:type="dcterms:W3CDTF">2020-01-14T19:58:46Z</dcterms:created>
  <dcterms:modified xsi:type="dcterms:W3CDTF">2020-07-13T13:55:54Z</dcterms:modified>
</cp:coreProperties>
</file>